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DieseArbeitsmappe" hidePivotFieldList="1"/>
  <mc:AlternateContent xmlns:mc="http://schemas.openxmlformats.org/markup-compatibility/2006">
    <mc:Choice Requires="x15">
      <x15ac:absPath xmlns:x15ac="http://schemas.microsoft.com/office/spreadsheetml/2010/11/ac" url="https://plsag.sharepoint.com/sites/LandratsamtRosenheim_CSP/22_SchulIT/2_Projektablage/11_Print (in Arbeit)/05_Leistungsbeschreibung und Anlagen/"/>
    </mc:Choice>
  </mc:AlternateContent>
  <xr:revisionPtr revIDLastSave="44" documentId="13_ncr:1_{02958D88-585C-4F37-9709-B10A3F71D37C}" xr6:coauthVersionLast="47" xr6:coauthVersionMax="47" xr10:uidLastSave="{82A45F86-3FC5-4366-AD9A-463FC9A693A1}"/>
  <bookViews>
    <workbookView xWindow="-98" yWindow="-98" windowWidth="28996" windowHeight="17475" xr2:uid="{00000000-000D-0000-FFFF-FFFF00000000}"/>
  </bookViews>
  <sheets>
    <sheet name="Aufstellung der Systeme" sheetId="10" r:id="rId1"/>
  </sheets>
  <definedNames>
    <definedName name="_xlnm._FilterDatabase" localSheetId="0" hidden="1">'Aufstellung der Systeme'!$A$4:$BW$533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C393" i="10" l="1"/>
  <c r="BE393" i="10" s="1"/>
  <c r="BC382" i="10"/>
  <c r="BC372" i="10"/>
  <c r="BD301" i="10"/>
  <c r="BC301" i="10"/>
  <c r="BD256" i="10"/>
  <c r="BC256" i="10"/>
  <c r="BD253" i="10"/>
  <c r="BC253" i="10"/>
  <c r="BC218" i="10"/>
  <c r="BD163" i="10"/>
  <c r="BC163" i="10"/>
  <c r="BE301" i="10" l="1"/>
  <c r="BE253" i="10"/>
  <c r="BY458" i="10"/>
  <c r="BC525" i="10" l="1"/>
  <c r="BD525" i="10"/>
  <c r="BC526" i="10"/>
  <c r="BD526" i="10"/>
  <c r="BD527" i="10"/>
  <c r="BC512" i="10"/>
  <c r="BD512" i="10"/>
  <c r="BC521" i="10"/>
  <c r="BD521" i="10"/>
  <c r="BC522" i="10"/>
  <c r="BD522" i="10"/>
  <c r="BC523" i="10"/>
  <c r="BD523" i="10"/>
  <c r="BC524" i="10"/>
  <c r="BD524" i="10"/>
  <c r="BC489" i="10"/>
  <c r="BD489" i="10"/>
  <c r="BC490" i="10"/>
  <c r="BD490" i="10"/>
  <c r="BC491" i="10"/>
  <c r="BD491" i="10"/>
  <c r="BC493" i="10"/>
  <c r="BD493" i="10"/>
  <c r="BC494" i="10"/>
  <c r="BD494" i="10"/>
  <c r="BC495" i="10"/>
  <c r="BD495" i="10"/>
  <c r="BD496" i="10"/>
  <c r="BC500" i="10"/>
  <c r="BD500" i="10"/>
  <c r="BC502" i="10"/>
  <c r="BD502" i="10"/>
  <c r="BC503" i="10"/>
  <c r="BD503" i="10"/>
  <c r="BC504" i="10"/>
  <c r="BD504" i="10"/>
  <c r="BC505" i="10"/>
  <c r="BD505" i="10"/>
  <c r="BC506" i="10"/>
  <c r="BD506" i="10"/>
  <c r="BC474" i="10"/>
  <c r="BD474" i="10"/>
  <c r="BC475" i="10"/>
  <c r="BD475" i="10"/>
  <c r="BC476" i="10"/>
  <c r="BD476" i="10"/>
  <c r="BC481" i="10"/>
  <c r="BD481" i="10"/>
  <c r="BC483" i="10"/>
  <c r="BD483" i="10"/>
  <c r="BC485" i="10"/>
  <c r="BD485" i="10"/>
  <c r="BC486" i="10"/>
  <c r="BD486" i="10"/>
  <c r="BC472" i="10"/>
  <c r="BD472" i="10"/>
  <c r="BC440" i="10"/>
  <c r="BD440" i="10"/>
  <c r="BC441" i="10"/>
  <c r="BD441" i="10"/>
  <c r="BC442" i="10"/>
  <c r="BD442" i="10"/>
  <c r="BC443" i="10"/>
  <c r="BD443" i="10"/>
  <c r="BC444" i="10"/>
  <c r="BD444" i="10"/>
  <c r="BC445" i="10"/>
  <c r="BD445" i="10"/>
  <c r="BC446" i="10"/>
  <c r="BD446" i="10"/>
  <c r="BC448" i="10"/>
  <c r="BD448" i="10"/>
  <c r="BC450" i="10"/>
  <c r="BD450" i="10"/>
  <c r="BC451" i="10"/>
  <c r="BD451" i="10"/>
  <c r="BC452" i="10"/>
  <c r="BD452" i="10"/>
  <c r="BC421" i="10"/>
  <c r="BD421" i="10"/>
  <c r="BC422" i="10"/>
  <c r="BD422" i="10"/>
  <c r="BC423" i="10"/>
  <c r="BD423" i="10"/>
  <c r="BC424" i="10"/>
  <c r="BD424" i="10"/>
  <c r="BC426" i="10"/>
  <c r="BD426" i="10"/>
  <c r="BC430" i="10"/>
  <c r="BD430" i="10"/>
  <c r="BC431" i="10"/>
  <c r="BD431" i="10"/>
  <c r="BC432" i="10"/>
  <c r="BD432" i="10"/>
  <c r="BC434" i="10"/>
  <c r="BD434" i="10"/>
  <c r="BC435" i="10"/>
  <c r="BD435" i="10"/>
  <c r="BC436" i="10"/>
  <c r="BD436" i="10"/>
  <c r="BC437" i="10"/>
  <c r="BD437" i="10"/>
  <c r="BC438" i="10"/>
  <c r="BD438" i="10"/>
  <c r="BC439" i="10"/>
  <c r="BD439" i="10"/>
  <c r="BC400" i="10"/>
  <c r="BD400" i="10"/>
  <c r="BC401" i="10"/>
  <c r="BD401" i="10"/>
  <c r="BC402" i="10"/>
  <c r="BD402" i="10"/>
  <c r="BC403" i="10"/>
  <c r="BD403" i="10"/>
  <c r="BC404" i="10"/>
  <c r="BD404" i="10"/>
  <c r="BC405" i="10"/>
  <c r="BD405" i="10"/>
  <c r="BC406" i="10"/>
  <c r="BC407" i="10"/>
  <c r="BD407" i="10"/>
  <c r="BC408" i="10"/>
  <c r="BD408" i="10"/>
  <c r="BC409" i="10"/>
  <c r="BD409" i="10"/>
  <c r="BC410" i="10"/>
  <c r="BD410" i="10"/>
  <c r="BC411" i="10"/>
  <c r="BD411" i="10"/>
  <c r="BC412" i="10"/>
  <c r="BD412" i="10"/>
  <c r="BC413" i="10"/>
  <c r="BD413" i="10"/>
  <c r="BC414" i="10"/>
  <c r="BD414" i="10"/>
  <c r="BC415" i="10"/>
  <c r="BD415" i="10"/>
  <c r="BC416" i="10"/>
  <c r="BD416" i="10"/>
  <c r="BC417" i="10"/>
  <c r="BD417" i="10"/>
  <c r="BC418" i="10"/>
  <c r="BD418" i="10"/>
  <c r="BC356" i="10"/>
  <c r="BD356" i="10"/>
  <c r="BC358" i="10"/>
  <c r="BD358" i="10"/>
  <c r="BC359" i="10"/>
  <c r="BD359" i="10"/>
  <c r="BC360" i="10"/>
  <c r="BD360" i="10"/>
  <c r="BC361" i="10"/>
  <c r="BD361" i="10"/>
  <c r="BC362" i="10"/>
  <c r="BD362" i="10"/>
  <c r="BC350" i="10"/>
  <c r="BD350" i="10"/>
  <c r="BC351" i="10"/>
  <c r="BD351" i="10"/>
  <c r="BC352" i="10"/>
  <c r="BD352" i="10"/>
  <c r="BC353" i="10"/>
  <c r="BD353" i="10"/>
  <c r="BC354" i="10"/>
  <c r="BD354" i="10"/>
  <c r="BC355" i="10"/>
  <c r="BD355" i="10"/>
  <c r="BC325" i="10"/>
  <c r="BD325" i="10"/>
  <c r="BC328" i="10"/>
  <c r="BD328" i="10"/>
  <c r="BC309" i="10"/>
  <c r="BD309" i="10"/>
  <c r="BC310" i="10"/>
  <c r="BD310" i="10"/>
  <c r="BC313" i="10"/>
  <c r="BD313" i="10"/>
  <c r="BC318" i="10"/>
  <c r="BD318" i="10"/>
  <c r="BC321" i="10"/>
  <c r="BD321" i="10"/>
  <c r="BC292" i="10"/>
  <c r="BD292" i="10"/>
  <c r="BC294" i="10"/>
  <c r="BD294" i="10"/>
  <c r="BC295" i="10"/>
  <c r="BD295" i="10"/>
  <c r="BC278" i="10"/>
  <c r="BD278" i="10"/>
  <c r="BC282" i="10"/>
  <c r="BD282" i="10"/>
  <c r="BC290" i="10"/>
  <c r="BD290" i="10"/>
  <c r="BC257" i="10"/>
  <c r="BD257" i="10"/>
  <c r="BC258" i="10"/>
  <c r="BD258" i="10"/>
  <c r="BC260" i="10"/>
  <c r="BD260" i="10"/>
  <c r="BC268" i="10"/>
  <c r="BD268" i="10"/>
  <c r="BC270" i="10"/>
  <c r="BD270" i="10"/>
  <c r="BC271" i="10"/>
  <c r="BD271" i="10"/>
  <c r="BC272" i="10"/>
  <c r="BD272" i="10"/>
  <c r="BC243" i="10"/>
  <c r="BD243" i="10"/>
  <c r="BC244" i="10"/>
  <c r="BD244" i="10"/>
  <c r="BC246" i="10"/>
  <c r="BD246" i="10"/>
  <c r="BC247" i="10"/>
  <c r="BD247" i="10"/>
  <c r="BC248" i="10"/>
  <c r="BD248" i="10"/>
  <c r="BC249" i="10"/>
  <c r="BD249" i="10"/>
  <c r="BC250" i="10"/>
  <c r="BD250" i="10"/>
  <c r="BC251" i="10"/>
  <c r="BD251" i="10"/>
  <c r="BC252" i="10"/>
  <c r="BD252" i="10"/>
  <c r="BC254" i="10"/>
  <c r="BD254" i="10"/>
  <c r="BC230" i="10"/>
  <c r="BD230" i="10"/>
  <c r="BC231" i="10"/>
  <c r="BD231" i="10"/>
  <c r="BC232" i="10"/>
  <c r="BD232" i="10"/>
  <c r="BC233" i="10"/>
  <c r="BD233" i="10"/>
  <c r="BC234" i="10"/>
  <c r="BD234" i="10"/>
  <c r="BC235" i="10"/>
  <c r="BD235" i="10"/>
  <c r="BC236" i="10"/>
  <c r="BD236" i="10"/>
  <c r="BC237" i="10"/>
  <c r="BD237" i="10"/>
  <c r="BC238" i="10"/>
  <c r="BD238" i="10"/>
  <c r="BC239" i="10"/>
  <c r="BD239" i="10"/>
  <c r="BC240" i="10"/>
  <c r="BD240" i="10"/>
  <c r="BC241" i="10"/>
  <c r="BD241" i="10"/>
  <c r="BC224" i="10"/>
  <c r="BD224" i="10"/>
  <c r="BC229" i="10"/>
  <c r="BD229" i="10"/>
  <c r="BC197" i="10"/>
  <c r="BD197" i="10"/>
  <c r="BC198" i="10"/>
  <c r="BD198" i="10"/>
  <c r="BC199" i="10"/>
  <c r="BD199" i="10"/>
  <c r="BC200" i="10"/>
  <c r="BD200" i="10"/>
  <c r="BC201" i="10"/>
  <c r="BD201" i="10"/>
  <c r="BC202" i="10"/>
  <c r="BD202" i="10"/>
  <c r="BC208" i="10"/>
  <c r="BD208" i="10"/>
  <c r="BC209" i="10"/>
  <c r="BD209" i="10"/>
  <c r="BC210" i="10"/>
  <c r="BD210" i="10"/>
  <c r="BC183" i="10"/>
  <c r="BD183" i="10"/>
  <c r="BC184" i="10"/>
  <c r="BD184" i="10"/>
  <c r="BC185" i="10"/>
  <c r="BD185" i="10"/>
  <c r="BC186" i="10"/>
  <c r="BD186" i="10"/>
  <c r="BC190" i="10"/>
  <c r="BD190" i="10"/>
  <c r="BC191" i="10"/>
  <c r="BD191" i="10"/>
  <c r="BC193" i="10"/>
  <c r="BD193" i="10"/>
  <c r="BC151" i="10"/>
  <c r="BD151" i="10"/>
  <c r="BC152" i="10"/>
  <c r="BD152" i="10"/>
  <c r="BC153" i="10"/>
  <c r="BD153" i="10"/>
  <c r="BC154" i="10"/>
  <c r="BD154" i="10"/>
  <c r="BC155" i="10"/>
  <c r="BD155" i="10"/>
  <c r="BC156" i="10"/>
  <c r="BD156" i="10"/>
  <c r="BC157" i="10"/>
  <c r="BD157" i="10"/>
  <c r="BC158" i="10"/>
  <c r="BD158" i="10"/>
  <c r="BC159" i="10"/>
  <c r="BD159" i="10"/>
  <c r="BC160" i="10"/>
  <c r="BD160" i="10"/>
  <c r="BC141" i="10"/>
  <c r="BD141" i="10"/>
  <c r="BC143" i="10"/>
  <c r="BD143" i="10"/>
  <c r="BC144" i="10"/>
  <c r="BD144" i="10"/>
  <c r="BC148" i="10"/>
  <c r="BD148" i="10"/>
  <c r="BC150" i="10"/>
  <c r="BD150" i="10"/>
  <c r="BC132" i="10"/>
  <c r="BD132" i="10"/>
  <c r="BC116" i="10"/>
  <c r="BD116" i="10"/>
  <c r="BC117" i="10"/>
  <c r="BD117" i="10"/>
  <c r="BC118" i="10"/>
  <c r="BD118" i="10"/>
  <c r="BC125" i="10"/>
  <c r="BD125" i="10"/>
  <c r="BC126" i="10"/>
  <c r="BD126" i="10"/>
  <c r="BC109" i="10"/>
  <c r="BD109" i="10"/>
  <c r="BC110" i="10"/>
  <c r="BD110" i="10"/>
  <c r="BC111" i="10"/>
  <c r="BD111" i="10"/>
  <c r="BC102" i="10"/>
  <c r="BD102" i="10"/>
  <c r="BC103" i="10"/>
  <c r="BD103" i="10"/>
  <c r="BC104" i="10"/>
  <c r="BD104" i="10"/>
  <c r="BC105" i="10"/>
  <c r="BD105" i="10"/>
  <c r="BC106" i="10"/>
  <c r="BD106" i="10"/>
  <c r="BC107" i="10"/>
  <c r="BD107" i="10"/>
  <c r="BC108" i="10"/>
  <c r="BD108" i="10"/>
  <c r="BC87" i="10"/>
  <c r="BD87" i="10"/>
  <c r="BC88" i="10"/>
  <c r="BD88" i="10"/>
  <c r="BC89" i="10"/>
  <c r="BD89" i="10"/>
  <c r="BC85" i="10"/>
  <c r="BD85" i="10"/>
  <c r="BC86" i="10"/>
  <c r="BD86" i="10"/>
  <c r="BC65" i="10"/>
  <c r="BD65" i="10"/>
  <c r="BC70" i="10"/>
  <c r="BD70" i="10"/>
  <c r="BC73" i="10"/>
  <c r="BD73" i="10"/>
  <c r="BC55" i="10"/>
  <c r="BD55" i="10"/>
  <c r="BD57" i="10"/>
  <c r="BC58" i="10"/>
  <c r="BD58" i="10"/>
  <c r="BC62" i="10"/>
  <c r="BD62" i="10"/>
  <c r="BC44" i="10"/>
  <c r="BD44" i="10"/>
  <c r="BC45" i="10"/>
  <c r="BD45" i="10"/>
  <c r="BC47" i="10"/>
  <c r="BD47" i="10"/>
  <c r="BC40" i="10"/>
  <c r="BD40" i="10"/>
  <c r="BC42" i="10"/>
  <c r="BD42" i="10"/>
  <c r="BC43" i="10"/>
  <c r="BD43" i="10"/>
  <c r="BC22" i="10"/>
  <c r="BD22" i="10"/>
  <c r="BC23" i="10"/>
  <c r="BD23" i="10"/>
  <c r="BC14" i="10"/>
  <c r="BD14" i="10"/>
  <c r="BC15" i="10"/>
  <c r="BD15" i="10"/>
  <c r="BC16" i="10"/>
  <c r="BD16" i="10"/>
  <c r="BC17" i="10"/>
  <c r="BD17" i="10"/>
  <c r="BC19" i="10"/>
  <c r="BD19" i="10"/>
  <c r="BC11" i="10"/>
  <c r="BD11" i="10"/>
  <c r="BC12" i="10"/>
  <c r="BD12" i="10"/>
  <c r="BC13" i="10"/>
  <c r="BD13" i="10"/>
  <c r="BC7" i="10"/>
  <c r="BD7" i="10"/>
  <c r="BD6" i="10"/>
  <c r="BC6" i="10"/>
  <c r="BE528" i="10"/>
  <c r="BE529" i="10"/>
  <c r="BE531" i="10"/>
  <c r="BE532" i="10"/>
  <c r="BC527" i="10"/>
  <c r="BD406" i="10"/>
  <c r="BC507" i="10" l="1"/>
  <c r="BE507" i="10" s="1"/>
  <c r="BC20" i="10"/>
  <c r="BC64" i="10"/>
  <c r="BC127" i="10"/>
  <c r="BC82" i="10"/>
  <c r="BD82" i="10"/>
  <c r="BD317" i="10"/>
  <c r="BC317" i="10"/>
  <c r="BC128" i="10"/>
  <c r="BD188" i="10"/>
  <c r="BC496" i="10"/>
  <c r="BE496" i="10" s="1"/>
  <c r="BC115" i="10"/>
  <c r="BE115" i="10" s="1"/>
  <c r="BD129" i="10"/>
  <c r="BC188" i="10"/>
  <c r="BC129" i="10"/>
  <c r="BD128" i="10"/>
  <c r="BD127" i="10"/>
  <c r="BD63" i="10"/>
  <c r="BD20" i="10"/>
  <c r="BD64" i="10"/>
  <c r="BD66" i="10"/>
  <c r="BC63" i="10"/>
  <c r="BC66" i="10"/>
  <c r="BC57" i="10"/>
  <c r="BE57" i="10" s="1"/>
  <c r="BC433" i="10"/>
  <c r="BE433" i="10" s="1"/>
  <c r="BC425" i="10"/>
  <c r="BE425" i="10" s="1"/>
  <c r="BC284" i="10"/>
  <c r="BE284" i="10" s="1"/>
  <c r="BC275" i="10"/>
  <c r="BE275" i="10" s="1"/>
  <c r="BC341" i="10"/>
  <c r="BE341" i="10" s="1"/>
  <c r="BC329" i="10"/>
  <c r="BE329" i="10" s="1"/>
  <c r="BC345" i="10"/>
  <c r="BE345" i="10" s="1"/>
  <c r="BC366" i="10"/>
  <c r="BE366" i="10" s="1"/>
  <c r="BC378" i="10"/>
  <c r="BE378" i="10" s="1"/>
  <c r="BC398" i="10"/>
  <c r="BE398" i="10" s="1"/>
  <c r="BC498" i="10"/>
  <c r="BE498" i="10" s="1"/>
  <c r="BC516" i="10"/>
  <c r="BE516" i="10" s="1"/>
  <c r="BC509" i="10"/>
  <c r="BE509" i="10" s="1"/>
  <c r="BC145" i="10"/>
  <c r="BE145" i="10" s="1"/>
  <c r="BC212" i="10"/>
  <c r="BE212" i="10" s="1"/>
  <c r="BC204" i="10"/>
  <c r="BE204" i="10" s="1"/>
  <c r="BC219" i="10"/>
  <c r="BE219" i="10" s="1"/>
  <c r="BC274" i="10"/>
  <c r="BE274" i="10" s="1"/>
  <c r="BC262" i="10"/>
  <c r="BE262" i="10" s="1"/>
  <c r="BC288" i="10"/>
  <c r="BE288" i="10" s="1"/>
  <c r="BC280" i="10"/>
  <c r="BE280" i="10" s="1"/>
  <c r="BC303" i="10"/>
  <c r="BE303" i="10" s="1"/>
  <c r="BC324" i="10"/>
  <c r="BE324" i="10" s="1"/>
  <c r="BC349" i="10"/>
  <c r="BE349" i="10" s="1"/>
  <c r="BC305" i="10"/>
  <c r="BE305" i="10" s="1"/>
  <c r="BC296" i="10"/>
  <c r="BE296" i="10" s="1"/>
  <c r="BC311" i="10"/>
  <c r="BE311" i="10" s="1"/>
  <c r="BC337" i="10"/>
  <c r="BE337" i="10" s="1"/>
  <c r="BC326" i="10"/>
  <c r="BE326" i="10" s="1"/>
  <c r="BC343" i="10"/>
  <c r="BE343" i="10" s="1"/>
  <c r="BC364" i="10"/>
  <c r="BE364" i="10" s="1"/>
  <c r="BC384" i="10"/>
  <c r="BE384" i="10" s="1"/>
  <c r="BC376" i="10"/>
  <c r="BE376" i="10" s="1"/>
  <c r="BC396" i="10"/>
  <c r="BE396" i="10" s="1"/>
  <c r="BC388" i="10"/>
  <c r="BE388" i="10" s="1"/>
  <c r="BC138" i="10"/>
  <c r="BE138" i="10" s="1"/>
  <c r="BE17" i="10"/>
  <c r="BC28" i="10"/>
  <c r="BE28" i="10" s="1"/>
  <c r="BC335" i="10"/>
  <c r="BE335" i="10" s="1"/>
  <c r="BC8" i="10"/>
  <c r="BE8" i="10" s="1"/>
  <c r="BC18" i="10"/>
  <c r="BE18" i="10" s="1"/>
  <c r="BC29" i="10"/>
  <c r="BE29" i="10" s="1"/>
  <c r="BC53" i="10"/>
  <c r="BE53" i="10" s="1"/>
  <c r="BC81" i="10"/>
  <c r="BE81" i="10" s="1"/>
  <c r="BC100" i="10"/>
  <c r="BE100" i="10" s="1"/>
  <c r="BC176" i="10"/>
  <c r="BE176" i="10" s="1"/>
  <c r="BC225" i="10"/>
  <c r="BE225" i="10" s="1"/>
  <c r="BC286" i="10"/>
  <c r="BE286" i="10" s="1"/>
  <c r="BC277" i="10"/>
  <c r="BE277" i="10" s="1"/>
  <c r="BC307" i="10"/>
  <c r="BE307" i="10" s="1"/>
  <c r="BC333" i="10"/>
  <c r="BE333" i="10" s="1"/>
  <c r="BC347" i="10"/>
  <c r="BE347" i="10" s="1"/>
  <c r="BC368" i="10"/>
  <c r="BE368" i="10" s="1"/>
  <c r="BC380" i="10"/>
  <c r="BE380" i="10" s="1"/>
  <c r="BE372" i="10"/>
  <c r="BC492" i="10"/>
  <c r="BE492" i="10" s="1"/>
  <c r="BC518" i="10"/>
  <c r="BE518" i="10" s="1"/>
  <c r="BC30" i="10"/>
  <c r="BE30" i="10" s="1"/>
  <c r="BC54" i="10"/>
  <c r="BE54" i="10" s="1"/>
  <c r="BC91" i="10"/>
  <c r="BE91" i="10" s="1"/>
  <c r="BC94" i="10"/>
  <c r="BE94" i="10" s="1"/>
  <c r="BC101" i="10"/>
  <c r="BE101" i="10" s="1"/>
  <c r="BC203" i="10"/>
  <c r="BE203" i="10" s="1"/>
  <c r="BC227" i="10"/>
  <c r="BE227" i="10" s="1"/>
  <c r="BC334" i="10"/>
  <c r="BE334" i="10" s="1"/>
  <c r="BC323" i="10"/>
  <c r="BE323" i="10" s="1"/>
  <c r="BC348" i="10"/>
  <c r="BE348" i="10" s="1"/>
  <c r="BC369" i="10"/>
  <c r="BE369" i="10" s="1"/>
  <c r="BC373" i="10"/>
  <c r="BE373" i="10" s="1"/>
  <c r="BC419" i="10"/>
  <c r="BE419" i="10" s="1"/>
  <c r="BC427" i="10"/>
  <c r="BE427" i="10" s="1"/>
  <c r="BC484" i="10"/>
  <c r="BE484" i="10" s="1"/>
  <c r="BC501" i="10"/>
  <c r="BE501" i="10" s="1"/>
  <c r="BC508" i="10"/>
  <c r="BE508" i="10" s="1"/>
  <c r="BC167" i="10"/>
  <c r="BE167" i="10" s="1"/>
  <c r="BC206" i="10"/>
  <c r="BE206" i="10" s="1"/>
  <c r="BC221" i="10"/>
  <c r="BE221" i="10" s="1"/>
  <c r="BC213" i="10"/>
  <c r="BE213" i="10" s="1"/>
  <c r="BC470" i="10"/>
  <c r="BE470" i="10" s="1"/>
  <c r="BC479" i="10"/>
  <c r="BE479" i="10" s="1"/>
  <c r="BC511" i="10"/>
  <c r="BE511" i="10" s="1"/>
  <c r="BC27" i="10"/>
  <c r="BE27" i="10" s="1"/>
  <c r="BC52" i="10"/>
  <c r="BE52" i="10" s="1"/>
  <c r="BC74" i="10"/>
  <c r="BE74" i="10" s="1"/>
  <c r="BC80" i="10"/>
  <c r="BE80" i="10" s="1"/>
  <c r="BC123" i="10"/>
  <c r="BE123" i="10" s="1"/>
  <c r="BC136" i="10"/>
  <c r="BE136" i="10" s="1"/>
  <c r="BC473" i="10"/>
  <c r="BE473" i="10" s="1"/>
  <c r="BC370" i="10"/>
  <c r="BE370" i="10" s="1"/>
  <c r="BE382" i="10"/>
  <c r="BC374" i="10"/>
  <c r="BE374" i="10" s="1"/>
  <c r="BC394" i="10"/>
  <c r="BE394" i="10" s="1"/>
  <c r="BC386" i="10"/>
  <c r="BE386" i="10" s="1"/>
  <c r="BC477" i="10"/>
  <c r="BE477" i="10" s="1"/>
  <c r="BE12" i="10"/>
  <c r="BE15" i="10"/>
  <c r="BC10" i="10"/>
  <c r="BE10" i="10" s="1"/>
  <c r="BC32" i="10"/>
  <c r="BE32" i="10" s="1"/>
  <c r="BC46" i="10"/>
  <c r="BE46" i="10" s="1"/>
  <c r="BC84" i="10"/>
  <c r="BE84" i="10" s="1"/>
  <c r="BC93" i="10"/>
  <c r="BE93" i="10" s="1"/>
  <c r="BC96" i="10"/>
  <c r="BE96" i="10" s="1"/>
  <c r="BC119" i="10"/>
  <c r="BE119" i="10" s="1"/>
  <c r="BC146" i="10"/>
  <c r="BE146" i="10" s="1"/>
  <c r="BC137" i="10"/>
  <c r="BE137" i="10" s="1"/>
  <c r="BC166" i="10"/>
  <c r="BE166" i="10" s="1"/>
  <c r="BC205" i="10"/>
  <c r="BE205" i="10" s="1"/>
  <c r="BC220" i="10"/>
  <c r="BE220" i="10" s="1"/>
  <c r="BC266" i="10"/>
  <c r="BE266" i="10" s="1"/>
  <c r="BC289" i="10"/>
  <c r="BE289" i="10" s="1"/>
  <c r="BC281" i="10"/>
  <c r="BE281" i="10" s="1"/>
  <c r="BC304" i="10"/>
  <c r="BE304" i="10" s="1"/>
  <c r="BC336" i="10"/>
  <c r="BE336" i="10" s="1"/>
  <c r="BC383" i="10"/>
  <c r="BE383" i="10" s="1"/>
  <c r="BC375" i="10"/>
  <c r="BE375" i="10" s="1"/>
  <c r="BC395" i="10"/>
  <c r="BE395" i="10" s="1"/>
  <c r="BC387" i="10"/>
  <c r="BE387" i="10" s="1"/>
  <c r="BC429" i="10"/>
  <c r="BE429" i="10" s="1"/>
  <c r="BC478" i="10"/>
  <c r="BE478" i="10" s="1"/>
  <c r="BC510" i="10"/>
  <c r="BE510" i="10" s="1"/>
  <c r="BC5" i="10"/>
  <c r="BE5" i="10" s="1"/>
  <c r="BE13" i="10"/>
  <c r="BE16" i="10"/>
  <c r="BC51" i="10"/>
  <c r="BE51" i="10" s="1"/>
  <c r="BC79" i="10"/>
  <c r="BE79" i="10" s="1"/>
  <c r="BC135" i="10"/>
  <c r="BE135" i="10" s="1"/>
  <c r="BC149" i="10"/>
  <c r="BE149" i="10" s="1"/>
  <c r="BE141" i="10"/>
  <c r="BC174" i="10"/>
  <c r="BE174" i="10" s="1"/>
  <c r="BC223" i="10"/>
  <c r="BE223" i="10" s="1"/>
  <c r="BC215" i="10"/>
  <c r="BE215" i="10" s="1"/>
  <c r="BC390" i="10"/>
  <c r="BE390" i="10" s="1"/>
  <c r="BC180" i="10"/>
  <c r="BE180" i="10" s="1"/>
  <c r="BE218" i="10"/>
  <c r="BC273" i="10"/>
  <c r="BE273" i="10" s="1"/>
  <c r="BC287" i="10"/>
  <c r="BE287" i="10" s="1"/>
  <c r="BC302" i="10"/>
  <c r="BE302" i="10" s="1"/>
  <c r="BC293" i="10"/>
  <c r="BE293" i="10" s="1"/>
  <c r="BC308" i="10"/>
  <c r="BE308" i="10" s="1"/>
  <c r="BE11" i="10"/>
  <c r="BE14" i="10"/>
  <c r="BC33" i="10"/>
  <c r="BE33" i="10" s="1"/>
  <c r="BC59" i="10"/>
  <c r="BE59" i="10" s="1"/>
  <c r="BC76" i="10"/>
  <c r="BE76" i="10" s="1"/>
  <c r="BC97" i="10"/>
  <c r="BE97" i="10" s="1"/>
  <c r="BC120" i="10"/>
  <c r="BE120" i="10" s="1"/>
  <c r="BC131" i="10"/>
  <c r="BE131" i="10" s="1"/>
  <c r="BC147" i="10"/>
  <c r="BE147" i="10" s="1"/>
  <c r="BC172" i="10"/>
  <c r="BE172" i="10" s="1"/>
  <c r="BC142" i="10"/>
  <c r="BE142" i="10" s="1"/>
  <c r="BC170" i="10"/>
  <c r="BE170" i="10" s="1"/>
  <c r="BC175" i="10"/>
  <c r="BE175" i="10" s="1"/>
  <c r="BC216" i="10"/>
  <c r="BE216" i="10" s="1"/>
  <c r="BC285" i="10"/>
  <c r="BE285" i="10" s="1"/>
  <c r="BC276" i="10"/>
  <c r="BE276" i="10" s="1"/>
  <c r="BC300" i="10"/>
  <c r="BE300" i="10" s="1"/>
  <c r="BC291" i="10"/>
  <c r="BE291" i="10" s="1"/>
  <c r="BC342" i="10"/>
  <c r="BE342" i="10" s="1"/>
  <c r="BC332" i="10"/>
  <c r="BE332" i="10" s="1"/>
  <c r="BC346" i="10"/>
  <c r="BE346" i="10" s="1"/>
  <c r="BC367" i="10"/>
  <c r="BE367" i="10" s="1"/>
  <c r="BC379" i="10"/>
  <c r="BE379" i="10" s="1"/>
  <c r="BC399" i="10"/>
  <c r="BE399" i="10" s="1"/>
  <c r="BC391" i="10"/>
  <c r="BE391" i="10" s="1"/>
  <c r="BC482" i="10"/>
  <c r="BE482" i="10" s="1"/>
  <c r="BC499" i="10"/>
  <c r="BE499" i="10" s="1"/>
  <c r="BC517" i="10"/>
  <c r="BE517" i="10" s="1"/>
  <c r="BC9" i="10"/>
  <c r="BE9" i="10" s="1"/>
  <c r="BC31" i="10"/>
  <c r="BE31" i="10" s="1"/>
  <c r="BC37" i="10"/>
  <c r="BE37" i="10" s="1"/>
  <c r="BC69" i="10"/>
  <c r="BE69" i="10" s="1"/>
  <c r="BC83" i="10"/>
  <c r="BE83" i="10" s="1"/>
  <c r="BC92" i="10"/>
  <c r="BE92" i="10" s="1"/>
  <c r="BC95" i="10"/>
  <c r="BE95" i="10" s="1"/>
  <c r="BC428" i="10"/>
  <c r="BE428" i="10" s="1"/>
  <c r="BE6" i="10"/>
  <c r="BC72" i="10"/>
  <c r="BE72" i="10" s="1"/>
  <c r="BC78" i="10"/>
  <c r="BE78" i="10" s="1"/>
  <c r="BC98" i="10"/>
  <c r="BE98" i="10" s="1"/>
  <c r="BC139" i="10"/>
  <c r="BE139" i="10" s="1"/>
  <c r="BC207" i="10"/>
  <c r="BE207" i="10" s="1"/>
  <c r="BC222" i="10"/>
  <c r="BE222" i="10" s="1"/>
  <c r="BC269" i="10"/>
  <c r="BE269" i="10" s="1"/>
  <c r="BC283" i="10"/>
  <c r="BE283" i="10" s="1"/>
  <c r="BC306" i="10"/>
  <c r="BE306" i="10" s="1"/>
  <c r="BC297" i="10"/>
  <c r="BE297" i="10" s="1"/>
  <c r="BC312" i="10"/>
  <c r="BE312" i="10" s="1"/>
  <c r="BC338" i="10"/>
  <c r="BE338" i="10" s="1"/>
  <c r="BC344" i="10"/>
  <c r="BE344" i="10" s="1"/>
  <c r="BC365" i="10"/>
  <c r="BE365" i="10" s="1"/>
  <c r="BC385" i="10"/>
  <c r="BE385" i="10" s="1"/>
  <c r="BC377" i="10"/>
  <c r="BE377" i="10" s="1"/>
  <c r="BC397" i="10"/>
  <c r="BE397" i="10" s="1"/>
  <c r="BC389" i="10"/>
  <c r="BE389" i="10" s="1"/>
  <c r="BC471" i="10"/>
  <c r="BE471" i="10" s="1"/>
  <c r="BC480" i="10"/>
  <c r="BE480" i="10" s="1"/>
  <c r="BE7" i="10"/>
  <c r="BE19" i="10"/>
  <c r="BE22" i="10"/>
  <c r="BE527" i="10"/>
  <c r="BE530" i="10"/>
  <c r="BE533" i="10"/>
  <c r="BE258" i="10"/>
  <c r="BE250" i="10"/>
  <c r="BE242" i="10"/>
  <c r="BE234" i="10"/>
  <c r="BE202" i="10"/>
  <c r="BE179" i="10"/>
  <c r="BE155" i="10"/>
  <c r="BE148" i="10"/>
  <c r="BE133" i="10"/>
  <c r="BE125" i="10"/>
  <c r="BE117" i="10"/>
  <c r="BE85" i="10"/>
  <c r="BE187" i="10"/>
  <c r="BE156" i="10"/>
  <c r="BE86" i="10"/>
  <c r="BE411" i="10"/>
  <c r="BE403" i="10"/>
  <c r="BE363" i="10"/>
  <c r="BE355" i="10"/>
  <c r="BE339" i="10"/>
  <c r="BE331" i="10"/>
  <c r="BE267" i="10"/>
  <c r="BE251" i="10"/>
  <c r="BE243" i="10"/>
  <c r="BE235" i="10"/>
  <c r="BE134" i="10"/>
  <c r="BE126" i="10"/>
  <c r="BE118" i="10"/>
  <c r="BE110" i="10"/>
  <c r="BE102" i="10"/>
  <c r="BE521" i="10"/>
  <c r="BE489" i="10"/>
  <c r="BE481" i="10"/>
  <c r="BE465" i="10"/>
  <c r="BE417" i="10"/>
  <c r="BE401" i="10"/>
  <c r="BE361" i="10"/>
  <c r="BE356" i="10"/>
  <c r="BE353" i="10"/>
  <c r="BE340" i="10"/>
  <c r="BE321" i="10"/>
  <c r="BE313" i="10"/>
  <c r="BE292" i="10"/>
  <c r="BE268" i="10"/>
  <c r="BE260" i="10"/>
  <c r="BE252" i="10"/>
  <c r="BE244" i="10"/>
  <c r="BE241" i="10"/>
  <c r="BE236" i="10"/>
  <c r="BE196" i="10"/>
  <c r="BE186" i="10"/>
  <c r="BE181" i="10"/>
  <c r="BE165" i="10"/>
  <c r="BE150" i="10"/>
  <c r="BE116" i="10"/>
  <c r="BE111" i="10"/>
  <c r="BE103" i="10"/>
  <c r="BE87" i="10"/>
  <c r="BE55" i="10"/>
  <c r="BE47" i="10"/>
  <c r="BE44" i="10"/>
  <c r="BE519" i="10"/>
  <c r="BE503" i="10"/>
  <c r="BE495" i="10"/>
  <c r="BE487" i="10"/>
  <c r="BE463" i="10"/>
  <c r="BE455" i="10"/>
  <c r="BE447" i="10"/>
  <c r="BE439" i="10"/>
  <c r="BE431" i="10"/>
  <c r="BE423" i="10"/>
  <c r="BE415" i="10"/>
  <c r="BE407" i="10"/>
  <c r="BE359" i="10"/>
  <c r="BE351" i="10"/>
  <c r="BE327" i="10"/>
  <c r="BE295" i="10"/>
  <c r="BE279" i="10"/>
  <c r="BE271" i="10"/>
  <c r="BE199" i="10"/>
  <c r="BE191" i="10"/>
  <c r="BE160" i="10"/>
  <c r="BE61" i="10"/>
  <c r="BE512" i="10"/>
  <c r="BE70" i="10"/>
  <c r="BE62" i="10"/>
  <c r="BE358" i="10"/>
  <c r="BE350" i="10"/>
  <c r="BE318" i="10"/>
  <c r="BE310" i="10"/>
  <c r="BE294" i="10"/>
  <c r="BE278" i="10"/>
  <c r="BE270" i="10"/>
  <c r="BE254" i="10"/>
  <c r="BE246" i="10"/>
  <c r="BE238" i="10"/>
  <c r="BE198" i="10"/>
  <c r="BE183" i="10"/>
  <c r="BE159" i="10"/>
  <c r="BE152" i="10"/>
  <c r="BE144" i="10"/>
  <c r="BE113" i="10"/>
  <c r="BE105" i="10"/>
  <c r="BE89" i="10"/>
  <c r="BE73" i="10"/>
  <c r="BE25" i="10"/>
  <c r="BE483" i="10"/>
  <c r="BE443" i="10"/>
  <c r="BE435" i="10"/>
  <c r="BE468" i="10"/>
  <c r="BE412" i="10"/>
  <c r="BE23" i="10"/>
  <c r="BE523" i="10"/>
  <c r="BE58" i="10"/>
  <c r="BE42" i="10"/>
  <c r="BE26" i="10"/>
  <c r="BE467" i="10"/>
  <c r="BE522" i="10"/>
  <c r="BE506" i="10"/>
  <c r="BE493" i="10"/>
  <c r="BE490" i="10"/>
  <c r="BE485" i="10"/>
  <c r="BE474" i="10"/>
  <c r="BE466" i="10"/>
  <c r="BE458" i="10"/>
  <c r="BE450" i="10"/>
  <c r="BE442" i="10"/>
  <c r="BE437" i="10"/>
  <c r="BE426" i="10"/>
  <c r="BE418" i="10"/>
  <c r="BE410" i="10"/>
  <c r="BE402" i="10"/>
  <c r="BE362" i="10"/>
  <c r="BE354" i="10"/>
  <c r="BE330" i="10"/>
  <c r="BE298" i="10"/>
  <c r="BE290" i="10"/>
  <c r="BE282" i="10"/>
  <c r="BE210" i="10"/>
  <c r="BE194" i="10"/>
  <c r="BE45" i="10"/>
  <c r="BE515" i="10"/>
  <c r="BE475" i="10"/>
  <c r="BE459" i="10"/>
  <c r="BE451" i="10"/>
  <c r="BE526" i="10"/>
  <c r="BE502" i="10"/>
  <c r="BE494" i="10"/>
  <c r="BE486" i="10"/>
  <c r="BE462" i="10"/>
  <c r="BE454" i="10"/>
  <c r="BE446" i="10"/>
  <c r="BE438" i="10"/>
  <c r="BE430" i="10"/>
  <c r="BE422" i="10"/>
  <c r="BE414" i="10"/>
  <c r="BE406" i="10"/>
  <c r="BE525" i="10"/>
  <c r="BE491" i="10"/>
  <c r="BE448" i="10"/>
  <c r="BE505" i="10"/>
  <c r="BE457" i="10"/>
  <c r="BE449" i="10"/>
  <c r="BE441" i="10"/>
  <c r="BE409" i="10"/>
  <c r="BE524" i="10"/>
  <c r="BE500" i="10"/>
  <c r="BE476" i="10"/>
  <c r="BE460" i="10"/>
  <c r="BE452" i="10"/>
  <c r="BE444" i="10"/>
  <c r="BE436" i="10"/>
  <c r="BE420" i="10"/>
  <c r="BE404" i="10"/>
  <c r="BE469" i="10"/>
  <c r="BE461" i="10"/>
  <c r="BE453" i="10"/>
  <c r="BE445" i="10"/>
  <c r="BE434" i="10"/>
  <c r="BE421" i="10"/>
  <c r="BE413" i="10"/>
  <c r="BE405" i="10"/>
  <c r="BE357" i="10"/>
  <c r="BE325" i="10"/>
  <c r="BE309" i="10"/>
  <c r="BE88" i="10"/>
  <c r="BE520" i="10"/>
  <c r="BE504" i="10"/>
  <c r="BE488" i="10"/>
  <c r="BE472" i="10"/>
  <c r="BE464" i="10"/>
  <c r="BE456" i="10"/>
  <c r="BE440" i="10"/>
  <c r="BE432" i="10"/>
  <c r="BE424" i="10"/>
  <c r="BE416" i="10"/>
  <c r="BE248" i="10"/>
  <c r="BE408" i="10"/>
  <c r="BE400" i="10"/>
  <c r="BE360" i="10"/>
  <c r="BE352" i="10"/>
  <c r="BE328" i="10"/>
  <c r="BE272" i="10"/>
  <c r="BE264" i="10"/>
  <c r="BE256" i="10"/>
  <c r="BE240" i="10"/>
  <c r="BE232" i="10"/>
  <c r="BE224" i="10"/>
  <c r="BE208" i="10"/>
  <c r="BE200" i="10"/>
  <c r="BE192" i="10"/>
  <c r="BE185" i="10"/>
  <c r="BE177" i="10"/>
  <c r="BE153" i="10"/>
  <c r="BE107" i="10"/>
  <c r="BE99" i="10"/>
  <c r="BE75" i="10"/>
  <c r="BE43" i="10"/>
  <c r="BE195" i="10"/>
  <c r="BE230" i="10"/>
  <c r="BE190" i="10"/>
  <c r="BE65" i="10"/>
  <c r="BE265" i="10"/>
  <c r="BE257" i="10"/>
  <c r="BE249" i="10"/>
  <c r="BE233" i="10"/>
  <c r="BE209" i="10"/>
  <c r="BE201" i="10"/>
  <c r="BE193" i="10"/>
  <c r="BE178" i="10"/>
  <c r="BE162" i="10"/>
  <c r="BE157" i="10"/>
  <c r="BE154" i="10"/>
  <c r="BE132" i="10"/>
  <c r="BE108" i="10"/>
  <c r="BE263" i="10"/>
  <c r="BE247" i="10"/>
  <c r="BE239" i="10"/>
  <c r="BE231" i="10"/>
  <c r="BE184" i="10"/>
  <c r="BE106" i="10"/>
  <c r="BE261" i="10"/>
  <c r="BE237" i="10"/>
  <c r="BE229" i="10"/>
  <c r="BE197" i="10"/>
  <c r="BE163" i="10"/>
  <c r="BE158" i="10"/>
  <c r="BE151" i="10"/>
  <c r="BE143" i="10"/>
  <c r="BE112" i="10"/>
  <c r="BE109" i="10"/>
  <c r="BE104" i="10"/>
  <c r="BE48" i="10"/>
  <c r="BE40" i="10"/>
  <c r="BE24" i="10"/>
  <c r="BE64" i="10" l="1"/>
  <c r="BE20" i="10"/>
  <c r="BE127" i="10"/>
  <c r="BE82" i="10"/>
  <c r="BE128" i="10"/>
  <c r="BE129" i="10"/>
  <c r="BE188" i="10"/>
  <c r="BE317" i="10"/>
  <c r="BE63" i="10"/>
  <c r="BE66" i="10"/>
  <c r="BY41" i="10" l="1"/>
  <c r="BG4" i="10"/>
  <c r="BH4" i="10"/>
  <c r="BI4" i="10"/>
  <c r="BJ4" i="10"/>
  <c r="BK4" i="10"/>
  <c r="BL4" i="10"/>
  <c r="BM4" i="10"/>
  <c r="BN4" i="10"/>
  <c r="BO4" i="10"/>
  <c r="BP4" i="10"/>
  <c r="BQ4" i="10"/>
  <c r="BR4" i="10"/>
  <c r="BS4" i="10"/>
  <c r="BT4" i="10"/>
  <c r="BU4" i="10"/>
  <c r="BF4" i="10"/>
  <c r="BT504" i="10" l="1"/>
  <c r="BS504" i="10"/>
  <c r="BR504" i="10"/>
  <c r="BQ504" i="10"/>
  <c r="BP504" i="10"/>
  <c r="BO504" i="10"/>
  <c r="BK504" i="10"/>
  <c r="BJ504" i="10"/>
  <c r="BI504" i="10"/>
  <c r="BH504" i="10"/>
  <c r="BG504" i="10"/>
  <c r="BF504" i="10"/>
</calcChain>
</file>

<file path=xl/sharedStrings.xml><?xml version="1.0" encoding="utf-8"?>
<sst xmlns="http://schemas.openxmlformats.org/spreadsheetml/2006/main" count="14733" uniqueCount="2945">
  <si>
    <t>Aufstellung der Systeme   -</t>
  </si>
  <si>
    <t>Standortinformationen</t>
  </si>
  <si>
    <t>IST-Situation</t>
  </si>
  <si>
    <t>SOLL-Konzept</t>
  </si>
  <si>
    <t>Lfd.
Nr.</t>
  </si>
  <si>
    <t>Gebäude</t>
  </si>
  <si>
    <t>Etage</t>
  </si>
  <si>
    <t>Raum-
nummer</t>
  </si>
  <si>
    <t>Raumbezeichnung</t>
  </si>
  <si>
    <t>Hersteller</t>
  </si>
  <si>
    <t>Modell</t>
  </si>
  <si>
    <t>Serien-
nummer</t>
  </si>
  <si>
    <t>Hostname</t>
  </si>
  <si>
    <t>IST-
Volumen / Monat
SW</t>
  </si>
  <si>
    <t>IST-
Volumen / Monat
Farbe</t>
  </si>
  <si>
    <t>Typ</t>
  </si>
  <si>
    <t>SW / Farbe</t>
  </si>
  <si>
    <t>Tinte</t>
  </si>
  <si>
    <t>bis DIN</t>
  </si>
  <si>
    <t>Druck</t>
  </si>
  <si>
    <t>Kopie</t>
  </si>
  <si>
    <t>Fax</t>
  </si>
  <si>
    <t>Scan</t>
  </si>
  <si>
    <t>Originaleinzug</t>
  </si>
  <si>
    <t>1. Kassette</t>
  </si>
  <si>
    <t>2. Kassette</t>
  </si>
  <si>
    <t>3. Kassette</t>
  </si>
  <si>
    <t>4. Kassette</t>
  </si>
  <si>
    <t>seitliche 
Großraumkassette</t>
  </si>
  <si>
    <t>Unterschrank</t>
  </si>
  <si>
    <t>Separate Ausgabe</t>
  </si>
  <si>
    <t>Finisher intern</t>
  </si>
  <si>
    <t>Finisher extern</t>
  </si>
  <si>
    <t>Locheinheit</t>
  </si>
  <si>
    <t>Broschüreneinheit</t>
  </si>
  <si>
    <t>Mailboxfächer</t>
  </si>
  <si>
    <t>Fiery</t>
  </si>
  <si>
    <t>Netzwerk</t>
  </si>
  <si>
    <t>USB</t>
  </si>
  <si>
    <t>Seriell</t>
  </si>
  <si>
    <t>Parallel</t>
  </si>
  <si>
    <t>SOLL-System</t>
  </si>
  <si>
    <t>Kategorie-System</t>
  </si>
  <si>
    <t>SOLL-Volumen / Monat 
SW</t>
  </si>
  <si>
    <t>SOLL-Volumen / Monat 
Farbe</t>
  </si>
  <si>
    <t>SOLL-Volumen Gesamt</t>
  </si>
  <si>
    <t>Bemerkungen SOLL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</si>
  <si>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</si>
  <si>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</si>
  <si>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</si>
  <si>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</si>
  <si>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</si>
  <si>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</si>
  <si>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</si>
  <si>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</si>
  <si>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</si>
  <si>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</si>
  <si>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</si>
  <si>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</si>
  <si>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</si>
  <si>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</si>
  <si>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</si>
  <si>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</si>
  <si>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</si>
  <si>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</si>
  <si>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</si>
  <si>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</si>
  <si>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</si>
  <si>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</si>
  <si>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</si>
  <si>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</si>
  <si>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</si>
  <si>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</si>
  <si>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</si>
  <si>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</si>
  <si>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</si>
  <si>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</si>
  <si>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</si>
  <si>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</si>
  <si>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</si>
  <si>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</si>
  <si>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</si>
  <si>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</si>
  <si>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</si>
  <si>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</si>
  <si>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</si>
  <si>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</si>
  <si>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</si>
  <si>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</si>
  <si>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</si>
  <si>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</si>
  <si>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</si>
  <si>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</si>
  <si>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</si>
  <si>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</si>
  <si>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</si>
  <si>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</si>
  <si>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</si>
  <si>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</si>
  <si>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</si>
  <si>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</si>
  <si>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</si>
  <si>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</si>
  <si>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</si>
  <si>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</si>
  <si>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</si>
  <si>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</si>
  <si>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</si>
  <si>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</si>
  <si>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</si>
  <si>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</si>
  <si>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</si>
  <si>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</si>
  <si>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</si>
  <si>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</si>
  <si>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</si>
  <si>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</si>
  <si>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</si>
  <si>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</si>
  <si>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</si>
  <si>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</si>
  <si>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</si>
  <si>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</si>
  <si>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</si>
  <si>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</si>
  <si>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</si>
  <si>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</si>
  <si>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</si>
  <si>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</si>
  <si>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</si>
  <si>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</si>
  <si>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</si>
  <si>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</si>
  <si>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</si>
  <si>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</si>
  <si>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</si>
  <si>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</si>
  <si>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</si>
  <si>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</si>
  <si>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</si>
  <si>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</si>
  <si>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</si>
  <si>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</si>
  <si>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</si>
  <si>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</si>
  <si>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</si>
  <si>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</si>
  <si>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</si>
  <si>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</si>
  <si>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</si>
  <si>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</si>
  <si>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</si>
  <si>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</si>
  <si>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</si>
  <si>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</si>
  <si>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</si>
  <si>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</si>
  <si>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</si>
  <si>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</si>
  <si>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</si>
  <si>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</si>
  <si>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</si>
  <si>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</si>
  <si>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</si>
  <si>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</si>
  <si>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</si>
  <si>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</si>
  <si>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</si>
  <si>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</si>
  <si>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</si>
  <si>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</si>
  <si>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</si>
  <si>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</si>
  <si>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</si>
  <si>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</si>
  <si>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</si>
  <si>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</si>
  <si>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</si>
  <si>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</si>
  <si>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</si>
  <si>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</si>
  <si>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</si>
  <si>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</si>
  <si>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</si>
  <si>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</si>
  <si>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</si>
  <si>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</si>
  <si>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</si>
  <si>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</si>
  <si>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</si>
  <si>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</si>
  <si>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</si>
  <si>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</si>
  <si>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</si>
  <si>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</si>
  <si>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</si>
  <si>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</si>
  <si>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</si>
  <si>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</si>
  <si>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</si>
  <si>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</si>
  <si>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</si>
  <si>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</si>
  <si>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</si>
  <si>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</si>
  <si>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</si>
  <si>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</si>
  <si>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</si>
  <si>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</si>
  <si>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</si>
  <si>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</si>
  <si>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</si>
  <si>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</si>
  <si>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</si>
  <si>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</si>
  <si>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</si>
  <si>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</si>
  <si>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</si>
  <si>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</si>
  <si>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</si>
  <si>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</si>
  <si>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</si>
  <si>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</si>
  <si>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</si>
  <si>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</si>
  <si>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</si>
  <si>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</si>
  <si>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</si>
  <si>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</si>
  <si>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</si>
  <si>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</si>
  <si>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</si>
  <si>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</si>
  <si>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</si>
  <si>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</si>
  <si>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</si>
  <si>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</si>
  <si>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</si>
  <si>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</si>
  <si>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</si>
  <si>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</si>
  <si>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</si>
  <si>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</si>
  <si>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</si>
  <si>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</si>
  <si>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</si>
  <si>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</si>
  <si>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</si>
  <si>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</si>
  <si>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</si>
  <si>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</si>
  <si>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</si>
  <si>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</si>
  <si>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</si>
  <si>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</si>
  <si>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</si>
  <si>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</si>
  <si>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</si>
  <si>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</si>
  <si>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</si>
  <si>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</si>
  <si>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</si>
  <si>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</si>
  <si>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</si>
  <si>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</si>
  <si>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</si>
  <si>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</si>
  <si>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</si>
  <si>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</si>
  <si>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</si>
  <si>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</si>
  <si>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</si>
  <si>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</si>
  <si>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</si>
  <si>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</si>
  <si>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</si>
  <si>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</si>
  <si>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</si>
  <si>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</si>
  <si>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</si>
  <si>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</si>
  <si>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</si>
  <si>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</si>
  <si>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</si>
  <si>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</si>
  <si>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</si>
  <si>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</si>
  <si>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</si>
  <si>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</si>
  <si>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</si>
  <si>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</si>
  <si>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</si>
  <si>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</si>
  <si>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</si>
  <si>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</si>
  <si>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</si>
  <si>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</si>
  <si>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</si>
  <si>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</si>
  <si>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</si>
  <si>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</si>
  <si>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</si>
  <si>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</si>
  <si>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</si>
  <si>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</si>
  <si>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</si>
  <si>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</si>
  <si>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</si>
  <si>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</si>
  <si>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</si>
  <si>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</si>
  <si>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</si>
  <si>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</si>
  <si>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</si>
  <si>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</si>
  <si>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</si>
  <si>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</si>
  <si>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</si>
  <si>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</si>
  <si>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</si>
  <si>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</si>
  <si>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</si>
  <si>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</si>
  <si>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</si>
  <si>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</si>
  <si>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</si>
  <si>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</si>
  <si>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</si>
  <si>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</si>
  <si>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</si>
  <si>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</si>
  <si>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</si>
  <si>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</si>
  <si>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</si>
  <si>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</si>
  <si>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</si>
  <si>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</si>
  <si>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</si>
  <si>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</si>
  <si>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</si>
  <si>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</si>
  <si>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</si>
  <si>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</si>
  <si>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</si>
  <si>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</si>
  <si>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</si>
  <si>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</si>
  <si>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</si>
  <si>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</si>
  <si>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</si>
  <si>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</si>
  <si>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</si>
  <si>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</si>
  <si>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</si>
  <si>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</si>
  <si>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</si>
  <si>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</si>
  <si>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</si>
  <si>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</si>
  <si>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</si>
  <si>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</si>
  <si>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</si>
  <si>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</si>
  <si>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</si>
  <si>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</si>
  <si>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</si>
  <si>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</si>
  <si>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</si>
  <si>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</si>
  <si>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</si>
  <si>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</si>
  <si>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</si>
  <si>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</si>
  <si>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</si>
  <si>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</si>
  <si>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</si>
  <si>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</si>
  <si>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</si>
  <si>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</si>
  <si>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</si>
  <si>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</si>
  <si>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</si>
  <si>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</si>
  <si>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</si>
  <si>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</si>
  <si>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</si>
  <si>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</si>
  <si>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</si>
  <si>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</si>
  <si>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</si>
  <si>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</si>
  <si>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</si>
  <si>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</si>
  <si>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</si>
  <si>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</si>
  <si>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</si>
  <si>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</si>
  <si>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</si>
  <si>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</si>
  <si>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</si>
  <si>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</si>
  <si>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</si>
  <si>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</si>
  <si>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</si>
  <si>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</si>
  <si>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</si>
  <si>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</si>
  <si>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</si>
  <si>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</si>
  <si>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</si>
  <si>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</si>
  <si>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</si>
  <si>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</si>
  <si>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</si>
  <si>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</si>
  <si>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</si>
  <si>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</si>
  <si>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</si>
  <si>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</si>
  <si>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</si>
  <si>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</si>
  <si>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</si>
  <si>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</si>
  <si>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</si>
  <si>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</si>
  <si>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</si>
  <si>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</si>
  <si>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</si>
  <si>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</si>
  <si>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</si>
  <si>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</si>
  <si>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</si>
  <si>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</si>
  <si>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</si>
  <si>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</si>
  <si>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</si>
  <si>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</si>
  <si>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</si>
  <si>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</si>
  <si>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</si>
  <si>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</si>
  <si>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</si>
  <si>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</si>
  <si>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</si>
  <si>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</si>
  <si>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</si>
  <si>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</si>
  <si>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</si>
  <si>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</si>
  <si>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</si>
  <si>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</si>
  <si>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</si>
  <si>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</si>
  <si>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</si>
  <si>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</si>
  <si>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</si>
  <si>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</si>
  <si>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</si>
  <si>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</si>
  <si>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</si>
  <si>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</si>
  <si>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</si>
  <si>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</si>
  <si>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</si>
  <si>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</si>
  <si>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</si>
  <si>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</si>
  <si>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</si>
  <si>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</si>
  <si>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</si>
  <si>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</si>
  <si>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</si>
  <si>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</si>
  <si>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</si>
  <si>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</si>
  <si>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</si>
  <si>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</si>
  <si>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</si>
  <si>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</si>
  <si>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</si>
  <si>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</si>
  <si>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</si>
  <si>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</si>
  <si>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</si>
  <si>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</si>
  <si>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</si>
  <si>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</si>
  <si>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</si>
  <si>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</si>
  <si>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</si>
  <si>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</si>
  <si>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</si>
  <si>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</si>
  <si>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</si>
  <si>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</si>
  <si>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</si>
  <si>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</si>
  <si>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</si>
  <si>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</si>
  <si>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</si>
  <si>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</si>
  <si>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</si>
  <si>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</si>
  <si>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</si>
  <si>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</si>
  <si>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</si>
  <si>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</si>
  <si>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</si>
  <si>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</si>
  <si>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</si>
  <si>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</si>
  <si>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</si>
  <si>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</si>
  <si>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</si>
  <si>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</si>
  <si>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</si>
  <si>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</si>
  <si>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</si>
  <si>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</si>
  <si>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</si>
  <si>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</si>
  <si>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</si>
  <si>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</si>
  <si>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</si>
  <si>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</si>
  <si>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</si>
  <si>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</si>
  <si>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</si>
  <si>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</si>
  <si>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</si>
  <si>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</si>
  <si>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</si>
  <si>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</si>
  <si>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</si>
  <si>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</si>
  <si>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</si>
  <si>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</si>
  <si>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</si>
  <si>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</si>
  <si>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</si>
  <si>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</si>
  <si>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</si>
  <si>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</si>
  <si>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</si>
  <si>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</si>
  <si>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</si>
  <si>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</si>
  <si>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</si>
  <si>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</si>
  <si>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</si>
  <si>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</si>
  <si>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Legende:</t>
  </si>
  <si>
    <t>Optimierungspotentiale</t>
  </si>
  <si>
    <t>Wichtige generelle Hinweise für neues Konzept, Testphase, zukünftige IT-Optimierungs-/harmonisierungsthemen etc.</t>
  </si>
  <si>
    <t>Für die Ausschreibung nicht zu berücksichtigende Systeme</t>
  </si>
  <si>
    <t>Wichtig zu prüfen</t>
  </si>
  <si>
    <t>SF</t>
  </si>
  <si>
    <t>Sonderformat</t>
  </si>
  <si>
    <t>N/A</t>
  </si>
  <si>
    <t>nicht bekannt</t>
  </si>
  <si>
    <t>Kartenleser</t>
  </si>
  <si>
    <t>Realschule Bad Aibling</t>
  </si>
  <si>
    <t>Kunden-ID</t>
  </si>
  <si>
    <t>Service-ID</t>
  </si>
  <si>
    <t>Barcode</t>
  </si>
  <si>
    <t>IT</t>
  </si>
  <si>
    <t>Systembetreuung</t>
  </si>
  <si>
    <t>Büro Beratungslehrer</t>
  </si>
  <si>
    <t>Schulleitung</t>
  </si>
  <si>
    <t>Sekretariat</t>
  </si>
  <si>
    <t>Lehrerzimmer</t>
  </si>
  <si>
    <t>OGTS</t>
  </si>
  <si>
    <t>Kunst</t>
  </si>
  <si>
    <t>Gerät 4</t>
  </si>
  <si>
    <t>Gerät 2</t>
  </si>
  <si>
    <t>Gerät 1</t>
  </si>
  <si>
    <t>Büro Schulpsychologin</t>
  </si>
  <si>
    <t>entfällt</t>
  </si>
  <si>
    <t>Büro Hausmeister</t>
  </si>
  <si>
    <t>CS725de</t>
  </si>
  <si>
    <t>MS621dn</t>
  </si>
  <si>
    <t>CX625adhe</t>
  </si>
  <si>
    <t>CX923de</t>
  </si>
  <si>
    <t>MX912de</t>
  </si>
  <si>
    <t>MX910de</t>
  </si>
  <si>
    <t>CX921de</t>
  </si>
  <si>
    <t>Lexmark</t>
  </si>
  <si>
    <t>aktuell kein LAN-Anschluss vorhanden</t>
  </si>
  <si>
    <t>MS621</t>
  </si>
  <si>
    <t>MS622</t>
  </si>
  <si>
    <t>Realschule Bruckmühl</t>
  </si>
  <si>
    <t>CX625</t>
  </si>
  <si>
    <t>CX860de</t>
  </si>
  <si>
    <t>Gerät 1 mit Finisher</t>
  </si>
  <si>
    <t>Gerät 1 mit Finfisher</t>
  </si>
  <si>
    <t>Realschule Prien</t>
  </si>
  <si>
    <t>Lager Keller 3.9.34</t>
  </si>
  <si>
    <t>MX622ade</t>
  </si>
  <si>
    <t>Gerät 3</t>
  </si>
  <si>
    <t xml:space="preserve">NEU </t>
  </si>
  <si>
    <t>B2442dw</t>
  </si>
  <si>
    <t>Realschule Wasserburg</t>
  </si>
  <si>
    <t>Gymnasium Bad Aibling</t>
  </si>
  <si>
    <t>Kopierer 1 - 104</t>
  </si>
  <si>
    <t>Kopierer 2 - 104</t>
  </si>
  <si>
    <t>Kopierer 3 - 104</t>
  </si>
  <si>
    <t>Kopierer 4 - 104</t>
  </si>
  <si>
    <t>MX912</t>
  </si>
  <si>
    <t>MX622</t>
  </si>
  <si>
    <t>NEU</t>
  </si>
  <si>
    <t>Gerät 1 (Druck Abizeugnisse)</t>
  </si>
  <si>
    <t>Gymnasium Bruckmühl</t>
  </si>
  <si>
    <t>Drucker (2.OG, 2.23, Silentium)</t>
  </si>
  <si>
    <t>OGTS-Container</t>
  </si>
  <si>
    <t>Hausmeisterwerkstatt Keller</t>
  </si>
  <si>
    <t>Sporthalle</t>
  </si>
  <si>
    <t>E22</t>
  </si>
  <si>
    <t>E25</t>
  </si>
  <si>
    <t xml:space="preserve">Gerät 2 </t>
  </si>
  <si>
    <t>Gymnasium Prien</t>
  </si>
  <si>
    <t>MX826adxe</t>
  </si>
  <si>
    <t>Gerät 2 statt 4</t>
  </si>
  <si>
    <t>Gymnasium Raubling</t>
  </si>
  <si>
    <t>Physik Vorbereitung</t>
  </si>
  <si>
    <t>Chemie Vorbereitung</t>
  </si>
  <si>
    <t>Musik</t>
  </si>
  <si>
    <t>Bio Vorbereitung</t>
  </si>
  <si>
    <t>EDV 2</t>
  </si>
  <si>
    <t>EDV 1</t>
  </si>
  <si>
    <t>Serverraum</t>
  </si>
  <si>
    <t>Sozialpädagogin</t>
  </si>
  <si>
    <t>Beratungslehrer</t>
  </si>
  <si>
    <t>Kopierraum hinten</t>
  </si>
  <si>
    <t>Kopierraum  vorne</t>
  </si>
  <si>
    <t>Lehrerzimmer 1</t>
  </si>
  <si>
    <t>Lehrerzimmer 2</t>
  </si>
  <si>
    <t>Schulpsychologe</t>
  </si>
  <si>
    <t>x</t>
  </si>
  <si>
    <t>Gerät 1 mit Tackern (A3 in Mitte(!)), Falten, Lochen</t>
  </si>
  <si>
    <t>Gymnasium Wasserburg</t>
  </si>
  <si>
    <t>Sprachenraum DEFI .</t>
  </si>
  <si>
    <t>CX725</t>
  </si>
  <si>
    <t>CS725</t>
  </si>
  <si>
    <t>lz-lex-farbe</t>
  </si>
  <si>
    <t>LEIHGERÄT - NUR KOPIERER !!!</t>
  </si>
  <si>
    <t>Bemerkung</t>
  </si>
  <si>
    <t>MX622adhe</t>
  </si>
  <si>
    <t>Drucker H4 402</t>
  </si>
  <si>
    <t>Drucker H7 705</t>
  </si>
  <si>
    <t>Drucker H9 9-01</t>
  </si>
  <si>
    <t>Drucker H9 9-03</t>
  </si>
  <si>
    <t>Drucker/Kopierer Sekretariat</t>
  </si>
  <si>
    <t>CX922</t>
  </si>
  <si>
    <t>Seminar</t>
  </si>
  <si>
    <t>Vorbereitung</t>
  </si>
  <si>
    <t xml:space="preserve">EDV Raum </t>
  </si>
  <si>
    <t>Zeugnis</t>
  </si>
  <si>
    <t>Systembetreuer</t>
  </si>
  <si>
    <t>Büro ProArbeit  Sozialpädagogik</t>
  </si>
  <si>
    <t>Verwaltung</t>
  </si>
  <si>
    <t>Lehrer</t>
  </si>
  <si>
    <t>Hausmeister</t>
  </si>
  <si>
    <t>R101</t>
  </si>
  <si>
    <t>R029</t>
  </si>
  <si>
    <t>R010</t>
  </si>
  <si>
    <t>-</t>
  </si>
  <si>
    <t>Color Laserjet M651</t>
  </si>
  <si>
    <t>ColorLaser 5225</t>
  </si>
  <si>
    <t>LaserJet 700 M712</t>
  </si>
  <si>
    <t>HP</t>
  </si>
  <si>
    <t>105</t>
  </si>
  <si>
    <t>FOSBOS Rosenheim</t>
  </si>
  <si>
    <t>A214-Drucker</t>
  </si>
  <si>
    <t>B124-Kopierer</t>
  </si>
  <si>
    <t>0507</t>
  </si>
  <si>
    <t>0509</t>
  </si>
  <si>
    <t>0511</t>
  </si>
  <si>
    <t>0513</t>
  </si>
  <si>
    <t>0515</t>
  </si>
  <si>
    <t>0517</t>
  </si>
  <si>
    <t>0519</t>
  </si>
  <si>
    <t>0521</t>
  </si>
  <si>
    <t>0523</t>
  </si>
  <si>
    <t>0525</t>
  </si>
  <si>
    <t>FOSBOS Wasserburg</t>
  </si>
  <si>
    <t>0508</t>
  </si>
  <si>
    <t>0510</t>
  </si>
  <si>
    <t>0512</t>
  </si>
  <si>
    <t>0514</t>
  </si>
  <si>
    <t>0516</t>
  </si>
  <si>
    <t>0518</t>
  </si>
  <si>
    <t>0520</t>
  </si>
  <si>
    <t>0522</t>
  </si>
  <si>
    <t>0524</t>
  </si>
  <si>
    <t>0526</t>
  </si>
  <si>
    <t>0506</t>
  </si>
  <si>
    <t>Schulen des Landkreises Rosenheim</t>
  </si>
  <si>
    <t>78-8C-77-4C-9C-B5</t>
  </si>
  <si>
    <t>10.217.40.17</t>
  </si>
  <si>
    <t>KE22DR00</t>
  </si>
  <si>
    <t>7559030028967</t>
  </si>
  <si>
    <t>78-8C-77-4C-4C-6F</t>
  </si>
  <si>
    <t>10.217.40.25</t>
  </si>
  <si>
    <t>L110DR</t>
  </si>
  <si>
    <t>7559030028303</t>
  </si>
  <si>
    <t>78-8C-77-4C-84-E7</t>
  </si>
  <si>
    <t>10.217.40.18</t>
  </si>
  <si>
    <t>KE22DR01</t>
  </si>
  <si>
    <t>7559030028263</t>
  </si>
  <si>
    <t>78-8C-77-84-3F-1B</t>
  </si>
  <si>
    <t>10.217.40.45</t>
  </si>
  <si>
    <t>L327DR</t>
  </si>
  <si>
    <t>7559040014871</t>
  </si>
  <si>
    <t>78-8C-77-84-B3-DC</t>
  </si>
  <si>
    <t>10.217.40.38</t>
  </si>
  <si>
    <t>L209DR</t>
  </si>
  <si>
    <t>7559030029011</t>
  </si>
  <si>
    <t>78-8C-77-4C-4C-2F</t>
  </si>
  <si>
    <t>10.217.40.46</t>
  </si>
  <si>
    <t>LE09DR</t>
  </si>
  <si>
    <t>752904814BDLM</t>
  </si>
  <si>
    <t>78-8C-77-CC-22-92</t>
  </si>
  <si>
    <t>10.217.40.34</t>
  </si>
  <si>
    <t>7559030029576</t>
  </si>
  <si>
    <t>78-8C-77-4C-32-49</t>
  </si>
  <si>
    <t>10.217.40.52</t>
  </si>
  <si>
    <t>LU01DR</t>
  </si>
  <si>
    <t>7559030028296</t>
  </si>
  <si>
    <t>78-8C-77-E0-6A-F5</t>
  </si>
  <si>
    <t>10.217.40.35</t>
  </si>
  <si>
    <t>L129DR</t>
  </si>
  <si>
    <t>50280420G4ZXW</t>
  </si>
  <si>
    <t>78-8C-77-64-22-1A</t>
  </si>
  <si>
    <t>10.217.40.14</t>
  </si>
  <si>
    <t>K216DR00</t>
  </si>
  <si>
    <t>50280420G4ZVY</t>
  </si>
  <si>
    <t>78-8C-77-64-DC-FA</t>
  </si>
  <si>
    <t>10.217.40.37</t>
  </si>
  <si>
    <t>L206DR00</t>
  </si>
  <si>
    <t>50280380G4XLD</t>
  </si>
  <si>
    <t>78-8C-77-64-E4-6D</t>
  </si>
  <si>
    <t>10.217.40.12</t>
  </si>
  <si>
    <t>K202DR00</t>
  </si>
  <si>
    <t>50280380G4XHN</t>
  </si>
  <si>
    <t>78-8C-77-64-E4-53</t>
  </si>
  <si>
    <t>10.217.40.40</t>
  </si>
  <si>
    <t>L215DR00</t>
  </si>
  <si>
    <t>50280380G4XCP</t>
  </si>
  <si>
    <t>78-8C-77-64-14-3A</t>
  </si>
  <si>
    <t>10.217.40.39</t>
  </si>
  <si>
    <t>L211DR00</t>
  </si>
  <si>
    <t>50280420G4ZYM</t>
  </si>
  <si>
    <t>78-8C-77-64-A2-6C</t>
  </si>
  <si>
    <t>10.217.40.55</t>
  </si>
  <si>
    <t>K218DR00</t>
  </si>
  <si>
    <t>50280420G4ZX4</t>
  </si>
  <si>
    <t>78-8C-77-64-A2-F1</t>
  </si>
  <si>
    <t>10.217.40.11</t>
  </si>
  <si>
    <t>K120DR00</t>
  </si>
  <si>
    <t>50280380G4XDW</t>
  </si>
  <si>
    <t>78-8C-77-64-E4-AD</t>
  </si>
  <si>
    <t>10.217.40.29</t>
  </si>
  <si>
    <t>L120DR00</t>
  </si>
  <si>
    <t>50280420G4ZYC</t>
  </si>
  <si>
    <t>78-8C-77-64-A2-7C</t>
  </si>
  <si>
    <t>10.217.40.21</t>
  </si>
  <si>
    <t>KU03DR00</t>
  </si>
  <si>
    <t>50280420G4ZR1</t>
  </si>
  <si>
    <t>78-8C-77-64-22-DE</t>
  </si>
  <si>
    <t>10.217.40.15</t>
  </si>
  <si>
    <t>K2201DR00</t>
  </si>
  <si>
    <t>50280380G4XL5</t>
  </si>
  <si>
    <t>78-8C-77-64-E4-09</t>
  </si>
  <si>
    <t>10.217.40.13</t>
  </si>
  <si>
    <t>K204DR</t>
  </si>
  <si>
    <t>50280420G4ZWC</t>
  </si>
  <si>
    <t>78-8C-77-64-22-54</t>
  </si>
  <si>
    <t>10.217.40.32</t>
  </si>
  <si>
    <t>L125DR00</t>
  </si>
  <si>
    <t>50280420G4ZY2</t>
  </si>
  <si>
    <t>78-8C-77-64-A2-AE</t>
  </si>
  <si>
    <t>10.217.40.24</t>
  </si>
  <si>
    <t>L107DR00</t>
  </si>
  <si>
    <t>50280420G4ZY8</t>
  </si>
  <si>
    <t>78-8C-77-64-22-CF</t>
  </si>
  <si>
    <t>10.217.40.10</t>
  </si>
  <si>
    <t>KE10DR00</t>
  </si>
  <si>
    <t>50280380G4XF3</t>
  </si>
  <si>
    <t>78-8C-77-64-E4-EA</t>
  </si>
  <si>
    <t>10.217.40.44</t>
  </si>
  <si>
    <t>L314DR00</t>
  </si>
  <si>
    <t>50280380G4X8N</t>
  </si>
  <si>
    <t>78-8C-77-64-E4-9F</t>
  </si>
  <si>
    <t>10.217.40.20</t>
  </si>
  <si>
    <t>KE25DR01</t>
  </si>
  <si>
    <t>50280420G4ZPZ</t>
  </si>
  <si>
    <t>78-8C-77-64-22-F6</t>
  </si>
  <si>
    <t>10.217.40.27</t>
  </si>
  <si>
    <t>ET788C776422F6</t>
  </si>
  <si>
    <t>50280420G4ZR0</t>
  </si>
  <si>
    <t>78-8C-77-64-22-3E</t>
  </si>
  <si>
    <t>10.217.40.36</t>
  </si>
  <si>
    <t>L133DR00</t>
  </si>
  <si>
    <t>752904814BDH6</t>
  </si>
  <si>
    <t>78-8C-77-CC-FC-A6</t>
  </si>
  <si>
    <t>10.217.40.56</t>
  </si>
  <si>
    <t>50280420G4ZXZ</t>
  </si>
  <si>
    <t>78-8C-77-64-22-9A</t>
  </si>
  <si>
    <t>10.217.40.31</t>
  </si>
  <si>
    <t>L124DR00</t>
  </si>
  <si>
    <t>50280380G4XDL</t>
  </si>
  <si>
    <t>78-8C-77-64-E4-6B</t>
  </si>
  <si>
    <t>10.217.40.42</t>
  </si>
  <si>
    <t>L218DR00</t>
  </si>
  <si>
    <t>50280420G4ZPX</t>
  </si>
  <si>
    <t>78-8C-77-64-22-FE</t>
  </si>
  <si>
    <t>10.217.40.30</t>
  </si>
  <si>
    <t>ET788C776422FE</t>
  </si>
  <si>
    <t>50280420G4ZY7</t>
  </si>
  <si>
    <t>78-8C-77-64-22-8F</t>
  </si>
  <si>
    <t>10.217.40.23</t>
  </si>
  <si>
    <t>L101DR00</t>
  </si>
  <si>
    <t>50280380G4XF5</t>
  </si>
  <si>
    <t>78-8C-77-64-14-4E</t>
  </si>
  <si>
    <t>10.217.40.48</t>
  </si>
  <si>
    <t>LE19DR00</t>
  </si>
  <si>
    <t>50280380G4XL4</t>
  </si>
  <si>
    <t>78-8C-77-64-E4-5D</t>
  </si>
  <si>
    <t>10.217.40.19</t>
  </si>
  <si>
    <t>KE24DR</t>
  </si>
  <si>
    <t>50280380G4XFP</t>
  </si>
  <si>
    <t>78-8C-77-64-14-15</t>
  </si>
  <si>
    <t>10.217.40.28</t>
  </si>
  <si>
    <t>L116DR</t>
  </si>
  <si>
    <t>50280380G4X8H</t>
  </si>
  <si>
    <t>78-8C-77-64-D4-17</t>
  </si>
  <si>
    <t>10.217.40.53</t>
  </si>
  <si>
    <t>L123DR00</t>
  </si>
  <si>
    <t>752904814BDHY</t>
  </si>
  <si>
    <t>78-8C-77-CC-82-E5</t>
  </si>
  <si>
    <t>10.217.40.16</t>
  </si>
  <si>
    <t>50280420G4ZW7</t>
  </si>
  <si>
    <t>78-8C-77-64-DC-A3</t>
  </si>
  <si>
    <t>10.217.40.33</t>
  </si>
  <si>
    <t>L207DR00</t>
  </si>
  <si>
    <t>50280420G4ZY9</t>
  </si>
  <si>
    <t>78-8C-77-64-22-0F</t>
  </si>
  <si>
    <t>10.217.40.26</t>
  </si>
  <si>
    <t>L112DR00</t>
  </si>
  <si>
    <t>50280420G4ZYN</t>
  </si>
  <si>
    <t>78-8C-77-64-A2-2C</t>
  </si>
  <si>
    <t>10.217.40.22</t>
  </si>
  <si>
    <t>KU14DR00</t>
  </si>
  <si>
    <t>50280420G4ZX6</t>
  </si>
  <si>
    <t>78-8C-77-64-A2-BC</t>
  </si>
  <si>
    <t>10.217.40.54</t>
  </si>
  <si>
    <t>L118DR00</t>
  </si>
  <si>
    <t>50280380G4XFG</t>
  </si>
  <si>
    <t>78-8C-77-64-14-25</t>
  </si>
  <si>
    <t>10.217.40.47</t>
  </si>
  <si>
    <t>LE17DR00</t>
  </si>
  <si>
    <t>50280420G4ZXH</t>
  </si>
  <si>
    <t>78-8C-77-64-22-7C</t>
  </si>
  <si>
    <t>10.217.40.41</t>
  </si>
  <si>
    <t>L217DR00</t>
  </si>
  <si>
    <t>50280420G4ZY5</t>
  </si>
  <si>
    <t>78-8C-77-64-A2-0E</t>
  </si>
  <si>
    <t>10.217.40.43</t>
  </si>
  <si>
    <t>L302DR00</t>
  </si>
  <si>
    <t>50280420G4ZX5</t>
  </si>
  <si>
    <t>78-8C-77-64-A2-DC</t>
  </si>
  <si>
    <t>10.217.40.57</t>
  </si>
  <si>
    <t>K2191DR</t>
  </si>
  <si>
    <t>50280420G4ZY6</t>
  </si>
  <si>
    <t>78-8C-77-64-A2-8E</t>
  </si>
  <si>
    <t>10.217.40.49</t>
  </si>
  <si>
    <t>LE24DR00</t>
  </si>
  <si>
    <t>50280420G4ZPL</t>
  </si>
  <si>
    <t>78-8C-77-64-22-89</t>
  </si>
  <si>
    <t>10.217.40.50</t>
  </si>
  <si>
    <t>LE29DR00</t>
  </si>
  <si>
    <t>50280380G4XKW</t>
  </si>
  <si>
    <t>78-8C-77-64-A4-3E</t>
  </si>
  <si>
    <t>10.217.40.51</t>
  </si>
  <si>
    <t>LE41DR00</t>
  </si>
  <si>
    <t>752904814BDG1</t>
  </si>
  <si>
    <t>78-8C-77-9E-97-A6</t>
  </si>
  <si>
    <t>10.0.0.142</t>
  </si>
  <si>
    <t>752904814BDGF</t>
  </si>
  <si>
    <t>78-8C-77-CC-82-D3</t>
  </si>
  <si>
    <t>10.0.0.120</t>
  </si>
  <si>
    <t>752904814BDL8</t>
  </si>
  <si>
    <t>78-8C-77-CC-02-10</t>
  </si>
  <si>
    <t>10.0.0.126</t>
  </si>
  <si>
    <t>752904814BDLX</t>
  </si>
  <si>
    <t>78-8C-77-CC-22-8A</t>
  </si>
  <si>
    <t>10.0.0.132</t>
  </si>
  <si>
    <t>752904814BDH7</t>
  </si>
  <si>
    <t>78-8C-77-CC-7C-C3</t>
  </si>
  <si>
    <t>10.0.0.121</t>
  </si>
  <si>
    <t>752904814BDGH</t>
  </si>
  <si>
    <t>78-8C-77-CC-82-73</t>
  </si>
  <si>
    <t>10.0.0.128</t>
  </si>
  <si>
    <t>7559040020940</t>
  </si>
  <si>
    <t>78-8C-77-4C-9D-11</t>
  </si>
  <si>
    <t>10.0.0.129</t>
  </si>
  <si>
    <t>KE06-VN-DR</t>
  </si>
  <si>
    <t>752904814BDM2</t>
  </si>
  <si>
    <t>78-8C-77-CC-22-1A</t>
  </si>
  <si>
    <t>10.0.0.131</t>
  </si>
  <si>
    <t>7559040020479</t>
  </si>
  <si>
    <t>78-8C-77-4C-83-10</t>
  </si>
  <si>
    <t>192.168.0.10</t>
  </si>
  <si>
    <t>1OG-19-Kopierer</t>
  </si>
  <si>
    <t>7559030029003</t>
  </si>
  <si>
    <t>78-8C-77-4C-4C-4F</t>
  </si>
  <si>
    <t>192.168.0.5</t>
  </si>
  <si>
    <t>Kopierraum</t>
  </si>
  <si>
    <t>192.168.0.1</t>
  </si>
  <si>
    <t>7559030028283</t>
  </si>
  <si>
    <t>78-8C-77-84-3F-EB</t>
  </si>
  <si>
    <t>192.168.0.4</t>
  </si>
  <si>
    <t>Sekretariat-2</t>
  </si>
  <si>
    <t>460004531LZ0W</t>
  </si>
  <si>
    <t>78-8C-77-BC-8A-62</t>
  </si>
  <si>
    <t>460004731MR90</t>
  </si>
  <si>
    <t>78-8C-77-BC-7E-73</t>
  </si>
  <si>
    <t>192.168.101.59</t>
  </si>
  <si>
    <t>460004731MR5M</t>
  </si>
  <si>
    <t>78-8C-77-BC-7E-31</t>
  </si>
  <si>
    <t>192.168.101.25</t>
  </si>
  <si>
    <t>460004731MPLH</t>
  </si>
  <si>
    <t>78-8C-77-BC-FE-AD</t>
  </si>
  <si>
    <t>192.168.101.64</t>
  </si>
  <si>
    <t>460004431LLY6</t>
  </si>
  <si>
    <t>78-8C-77-6C-8F-E9</t>
  </si>
  <si>
    <t>192.168.101.125</t>
  </si>
  <si>
    <t>460004531LWTP</t>
  </si>
  <si>
    <t>78-8C-77-6C-AF-6A</t>
  </si>
  <si>
    <t>192.168.101.77</t>
  </si>
  <si>
    <t>460004431LMFK</t>
  </si>
  <si>
    <t>78-8C-77-6C-2F-84</t>
  </si>
  <si>
    <t>192.168.101.8</t>
  </si>
  <si>
    <t>460004731MPW0</t>
  </si>
  <si>
    <t>78-8C-77-BC-AA-64</t>
  </si>
  <si>
    <t>192.168.101.140</t>
  </si>
  <si>
    <t>460004731MPTK</t>
  </si>
  <si>
    <t>78-8C-77-BC-01-FE</t>
  </si>
  <si>
    <t>192.168.101.15</t>
  </si>
  <si>
    <t>460004731MPVH</t>
  </si>
  <si>
    <t>78-8C-77-BC-AA-98</t>
  </si>
  <si>
    <t>192.168.101.7</t>
  </si>
  <si>
    <t>460004531LZ07</t>
  </si>
  <si>
    <t>78-8C-77-BC-8A-5C</t>
  </si>
  <si>
    <t>192.168.0.8</t>
  </si>
  <si>
    <t>460004731MPT2</t>
  </si>
  <si>
    <t>78-8C-77-BC-6A-4A</t>
  </si>
  <si>
    <t>192.168.101.160</t>
  </si>
  <si>
    <t>460004531LYFZ</t>
  </si>
  <si>
    <t>78-8C-77-BC-0A-E3</t>
  </si>
  <si>
    <t>192.168.101.84</t>
  </si>
  <si>
    <t>7559030029002</t>
  </si>
  <si>
    <t>78-8C-77-4C-5C-98</t>
  </si>
  <si>
    <t>192.168.20.99</t>
  </si>
  <si>
    <t>ET788C774C5C98</t>
  </si>
  <si>
    <t>7529027149K9V</t>
  </si>
  <si>
    <t>78-8C-77-E4-4B-B5</t>
  </si>
  <si>
    <t>192.168.20.90</t>
  </si>
  <si>
    <t>7529027149KC6</t>
  </si>
  <si>
    <t>78-8C-77-E4-CB-E6</t>
  </si>
  <si>
    <t>172.16.0.136</t>
  </si>
  <si>
    <t>7559040017178</t>
  </si>
  <si>
    <t>78-8C-77-4C-AC-FB</t>
  </si>
  <si>
    <t>10.0.20.5</t>
  </si>
  <si>
    <t>7421013061840</t>
  </si>
  <si>
    <t>00-21-B7-FF-CC-10</t>
  </si>
  <si>
    <t>10.0.20.6</t>
  </si>
  <si>
    <t>7529001148C5Y</t>
  </si>
  <si>
    <t>78-8C-77-38-0B-76</t>
  </si>
  <si>
    <t>192.168.1.54</t>
  </si>
  <si>
    <t>7529001148C3Y</t>
  </si>
  <si>
    <t>78-8C-77-38-1D-62</t>
  </si>
  <si>
    <t>10.0.20.2</t>
  </si>
  <si>
    <t>7529001148C5R</t>
  </si>
  <si>
    <t>78-8C-77-38-0B-EE</t>
  </si>
  <si>
    <t>10.0.20.7</t>
  </si>
  <si>
    <t>460004731MPTB</t>
  </si>
  <si>
    <t>78-8C-77-BC-01-7E</t>
  </si>
  <si>
    <t>192.168.1.55</t>
  </si>
  <si>
    <t>460004531LY2F</t>
  </si>
  <si>
    <t>78-8C-77-BC-72-C6</t>
  </si>
  <si>
    <t>10.0.20.20</t>
  </si>
  <si>
    <t>460004731MPVG</t>
  </si>
  <si>
    <t>78-8C-77-BC-AA-34</t>
  </si>
  <si>
    <t>10.0.20.15</t>
  </si>
  <si>
    <t>460004731MPHV</t>
  </si>
  <si>
    <t>78-8C-77-BC-2A-FF</t>
  </si>
  <si>
    <t>10.0.20.13</t>
  </si>
  <si>
    <t>460004531LYG6</t>
  </si>
  <si>
    <t>78-8C-77-BC-0A-66</t>
  </si>
  <si>
    <t>10.0.20.10</t>
  </si>
  <si>
    <t>460013141Y7GW</t>
  </si>
  <si>
    <t>78-8C-77-32-9C-85</t>
  </si>
  <si>
    <t>10.0.20.21</t>
  </si>
  <si>
    <t>460004731MPKX</t>
  </si>
  <si>
    <t>78-8C-77-BC-2A-5D</t>
  </si>
  <si>
    <t>10.0.20.9</t>
  </si>
  <si>
    <t>7529001148C6B</t>
  </si>
  <si>
    <t>78-8C-77-38-ED-9C</t>
  </si>
  <si>
    <t>10.0.20.22</t>
  </si>
  <si>
    <t>460004731MPT3</t>
  </si>
  <si>
    <t>78-8C-77-BC-6A-6A</t>
  </si>
  <si>
    <t>192.168.1.57</t>
  </si>
  <si>
    <t>460004431LMHG</t>
  </si>
  <si>
    <t>78-8C-77-6C-FB-3A</t>
  </si>
  <si>
    <t>10.0.20.8</t>
  </si>
  <si>
    <t>460004731MPRZ</t>
  </si>
  <si>
    <t>78-8C-77-BC-6A-72</t>
  </si>
  <si>
    <t>10.0.20.14</t>
  </si>
  <si>
    <t>460004531LYFX</t>
  </si>
  <si>
    <t>78-8C-77-BC-0A-C3</t>
  </si>
  <si>
    <t>10.0.20.19</t>
  </si>
  <si>
    <t>460004731MR9G</t>
  </si>
  <si>
    <t>78-8C-77-BC-7E-0B</t>
  </si>
  <si>
    <t>10.0.20.17</t>
  </si>
  <si>
    <t>460004531LZ0G</t>
  </si>
  <si>
    <t>78-8C-77-BC-8A-1C</t>
  </si>
  <si>
    <t>10.0.20.16</t>
  </si>
  <si>
    <t>460004731MPT5</t>
  </si>
  <si>
    <t>78-8C-77-BC-6A-CA</t>
  </si>
  <si>
    <t>10.0.20.1</t>
  </si>
  <si>
    <t>460013141Y7H0</t>
  </si>
  <si>
    <t>78-8C-77-32-9C-A1</t>
  </si>
  <si>
    <t>10.0.20.23</t>
  </si>
  <si>
    <t>7559030028151</t>
  </si>
  <si>
    <t>78-8C-77-84-7F-C9</t>
  </si>
  <si>
    <t>192.168.10.91</t>
  </si>
  <si>
    <t>Flurkell</t>
  </si>
  <si>
    <t>7529027149KD3</t>
  </si>
  <si>
    <t>78-8C-77-E4-4B-33</t>
  </si>
  <si>
    <t>192.168.10.90</t>
  </si>
  <si>
    <t>460004731MPMY</t>
  </si>
  <si>
    <t>00-20-00-D2-40-4E</t>
  </si>
  <si>
    <t>172.16.0.113</t>
  </si>
  <si>
    <t>50280380G4XL9</t>
  </si>
  <si>
    <t>78-8C-77-64-E4-4D</t>
  </si>
  <si>
    <t>172.16.0.11</t>
  </si>
  <si>
    <t>Lexmark-EDV</t>
  </si>
  <si>
    <t>7559040017193</t>
  </si>
  <si>
    <t>78-8C-77-4C-9C-85</t>
  </si>
  <si>
    <t>10.184.128.107</t>
  </si>
  <si>
    <t>ET788C774C9C85</t>
  </si>
  <si>
    <t>7529027149KBD</t>
  </si>
  <si>
    <t>78-8C-77-E4-0B-D7</t>
  </si>
  <si>
    <t>192.168.1.99</t>
  </si>
  <si>
    <t>7529027149KCX</t>
  </si>
  <si>
    <t>78-8C-77-E4-4B-5B</t>
  </si>
  <si>
    <t>10.184.128.100</t>
  </si>
  <si>
    <t>701803930BYFW</t>
  </si>
  <si>
    <t>78-8C-77-6C-49-88</t>
  </si>
  <si>
    <t>10.184.128.102</t>
  </si>
  <si>
    <t>h103-lex</t>
  </si>
  <si>
    <t>701803930BY9R</t>
  </si>
  <si>
    <t>78-8C-77-6C-F1-B2</t>
  </si>
  <si>
    <t>10.184.128.106</t>
  </si>
  <si>
    <t>jo-10</t>
  </si>
  <si>
    <t>701803930BXWM</t>
  </si>
  <si>
    <t>78-8C-77-6C-E0-D1</t>
  </si>
  <si>
    <t>10.184.128.105</t>
  </si>
  <si>
    <t>jo-12</t>
  </si>
  <si>
    <t>460004531LZ0X</t>
  </si>
  <si>
    <t>78-8C-77-BC-8A-BC</t>
  </si>
  <si>
    <t>10.184.128.104</t>
  </si>
  <si>
    <t>701803930BY3H</t>
  </si>
  <si>
    <t>78-8C-77-6C-71-6A</t>
  </si>
  <si>
    <t>10.184.128.101</t>
  </si>
  <si>
    <t>h112-lex</t>
  </si>
  <si>
    <t>701803930BYMH</t>
  </si>
  <si>
    <t>78-8C-77-6C-1E-A0</t>
  </si>
  <si>
    <t>10.184.128.145</t>
  </si>
  <si>
    <t>ET788C776C1EA0</t>
  </si>
  <si>
    <t>7421013061100</t>
  </si>
  <si>
    <t>00-21-B7-FF-10-EE</t>
  </si>
  <si>
    <t>192.168.5.123</t>
  </si>
  <si>
    <t>7421013061121</t>
  </si>
  <si>
    <t>00-21-B7-FF-10-3F</t>
  </si>
  <si>
    <t>192.168.5.121</t>
  </si>
  <si>
    <t>7559030026966</t>
  </si>
  <si>
    <t>78-8C-77-4C-40-AF</t>
  </si>
  <si>
    <t>192.168.5.249</t>
  </si>
  <si>
    <t>ET788C774C40AF</t>
  </si>
  <si>
    <t>7559030026977</t>
  </si>
  <si>
    <t>78-8C-77-4C-C0-F0</t>
  </si>
  <si>
    <t>192.168.10.16</t>
  </si>
  <si>
    <t>ET788C774CC0F0</t>
  </si>
  <si>
    <t>7559030026807</t>
  </si>
  <si>
    <t>78-8C-77-4C-E0-51</t>
  </si>
  <si>
    <t>192.168.10.176</t>
  </si>
  <si>
    <t>ET788C774CE051</t>
  </si>
  <si>
    <t>701803930BY57</t>
  </si>
  <si>
    <t>78-8C-77-6C-09-0B</t>
  </si>
  <si>
    <t>192.168.5.176</t>
  </si>
  <si>
    <t>schulkueche</t>
  </si>
  <si>
    <t>701803930BY9D</t>
  </si>
  <si>
    <t>78-8C-77-6C-F1-72</t>
  </si>
  <si>
    <t>192.168.10.182</t>
  </si>
  <si>
    <t>460004731MPTM</t>
  </si>
  <si>
    <t>78-8C-77-BC-01-89</t>
  </si>
  <si>
    <t>192.168.10.180</t>
  </si>
  <si>
    <t>460004731MR95</t>
  </si>
  <si>
    <t>78-8C-77-BC-7E-23</t>
  </si>
  <si>
    <t>192.168.5.178</t>
  </si>
  <si>
    <t>460004431LMFN</t>
  </si>
  <si>
    <t>78-8C-77-6C-CF-B9</t>
  </si>
  <si>
    <t>192.168.5.179</t>
  </si>
  <si>
    <t>7559040017168</t>
  </si>
  <si>
    <t>78-8C-77-4C-6C-BB</t>
  </si>
  <si>
    <t>10.0.4.105</t>
  </si>
  <si>
    <t>ET788C774C6CBB</t>
  </si>
  <si>
    <t>7421013061967</t>
  </si>
  <si>
    <t>00-21-B7-FF-2C-F4</t>
  </si>
  <si>
    <t>10.0.4.106</t>
  </si>
  <si>
    <t>ET0021B7FF2CF4.gymaib.local</t>
  </si>
  <si>
    <t>7421013061855</t>
  </si>
  <si>
    <t>82-99-94-E6-21-1E</t>
  </si>
  <si>
    <t>10.0.4.107</t>
  </si>
  <si>
    <t>ET0021B7FF4CAB.gymaib.local</t>
  </si>
  <si>
    <t>7421013061891</t>
  </si>
  <si>
    <t>00-21-B7-FF-CC-54</t>
  </si>
  <si>
    <t>10.0.4.19</t>
  </si>
  <si>
    <t>ET0021B7FFCC54.gymaib.local</t>
  </si>
  <si>
    <t>7421013061957</t>
  </si>
  <si>
    <t>00-21-B7-FF-2C-94</t>
  </si>
  <si>
    <t>10.0.4.26</t>
  </si>
  <si>
    <t>ET0021B7FF2C94.gymaib.local</t>
  </si>
  <si>
    <t>460004731MPMH</t>
  </si>
  <si>
    <t>78-8C-77-BC-01-23</t>
  </si>
  <si>
    <t>10.0.4.77</t>
  </si>
  <si>
    <t>460004731MPN4</t>
  </si>
  <si>
    <t>78-8C-77-BC-01-F4</t>
  </si>
  <si>
    <t>192.168.2.194</t>
  </si>
  <si>
    <t>7559030029009</t>
  </si>
  <si>
    <t>78-8C-77-4C-5C-D0</t>
  </si>
  <si>
    <t>192.168.10.21</t>
  </si>
  <si>
    <t>ET788C774C5CD0</t>
  </si>
  <si>
    <t>701803930BY0F</t>
  </si>
  <si>
    <t>78-8C-77-6C-EE-79</t>
  </si>
  <si>
    <t>192.168.10.152</t>
  </si>
  <si>
    <t>ET788C776CEE79</t>
  </si>
  <si>
    <t>7559030028325</t>
  </si>
  <si>
    <t>78-8C-77-4C-E4-E1</t>
  </si>
  <si>
    <t>192.168.10.143</t>
  </si>
  <si>
    <t>ET788C774CE4E1</t>
  </si>
  <si>
    <t>701803930BY6F</t>
  </si>
  <si>
    <t>78-8C-77-6C-49-CA</t>
  </si>
  <si>
    <t>192.168.10.155</t>
  </si>
  <si>
    <t>ET788C776C49CA</t>
  </si>
  <si>
    <t>752910314BXTH</t>
  </si>
  <si>
    <t>78-8C-77-CC-5A-E5</t>
  </si>
  <si>
    <t>192.168.10.119</t>
  </si>
  <si>
    <t>460004731MPMV</t>
  </si>
  <si>
    <t>78-8C-77-BC-FE-11</t>
  </si>
  <si>
    <t>192.168.10.153</t>
  </si>
  <si>
    <t>460004731MPRB</t>
  </si>
  <si>
    <t>78-8C-77-BC-81-3A</t>
  </si>
  <si>
    <t>192.168.10.151</t>
  </si>
  <si>
    <t>752923424P8M1</t>
  </si>
  <si>
    <t>78-8C-77-E6-4B-03</t>
  </si>
  <si>
    <t>192.168.10.123</t>
  </si>
  <si>
    <t>460004531LYFK</t>
  </si>
  <si>
    <t>78-8C-77-BC-0A-5B</t>
  </si>
  <si>
    <t>192.168.10.107</t>
  </si>
  <si>
    <t>km9d338e.verwaltung.local</t>
  </si>
  <si>
    <t>701803930BXRY</t>
  </si>
  <si>
    <t>78-8C-77-6C-1E-0B</t>
  </si>
  <si>
    <t>192.168.10.118</t>
  </si>
  <si>
    <t>460004731MPN1</t>
  </si>
  <si>
    <t>78-8C-77-BC-3E-A7</t>
  </si>
  <si>
    <t>192.168.10.150</t>
  </si>
  <si>
    <t>460004731MPL6</t>
  </si>
  <si>
    <t>78-8C-77-BC-2A-93</t>
  </si>
  <si>
    <t>192.168.10.135</t>
  </si>
  <si>
    <t>7421013061886</t>
  </si>
  <si>
    <t>00-21-B7-FF-CC-64</t>
  </si>
  <si>
    <t>172.16.104.149</t>
  </si>
  <si>
    <t>752904814BDNR</t>
  </si>
  <si>
    <t>78-8C-77-CC-FC-4C</t>
  </si>
  <si>
    <t>172.16.101.48</t>
  </si>
  <si>
    <t>460004531LXZP</t>
  </si>
  <si>
    <t>78-8C-77-BC-32-C4</t>
  </si>
  <si>
    <t>172.16.104.82</t>
  </si>
  <si>
    <t>50280420G4ZNP</t>
  </si>
  <si>
    <t>78-8C-77-64-3C-7D</t>
  </si>
  <si>
    <t>172.16.101.148</t>
  </si>
  <si>
    <t>Silentium-4</t>
  </si>
  <si>
    <t>701803930BYKC</t>
  </si>
  <si>
    <t>78-8C-77-6C-89-FB</t>
  </si>
  <si>
    <t>172.16.100.216</t>
  </si>
  <si>
    <t>ET788C776C89FB</t>
  </si>
  <si>
    <t>460004731MPTN</t>
  </si>
  <si>
    <t>78-8C-77-BC-01-A1</t>
  </si>
  <si>
    <t>172.16.104.208</t>
  </si>
  <si>
    <t>460004531LY33</t>
  </si>
  <si>
    <t>78-8C-77-BC-32-83</t>
  </si>
  <si>
    <t>172.16.101.149</t>
  </si>
  <si>
    <t>460004731MPVN</t>
  </si>
  <si>
    <t>78-8C-77-BC-AA-8C</t>
  </si>
  <si>
    <t>172.16.103.254</t>
  </si>
  <si>
    <t>460004431LMDW</t>
  </si>
  <si>
    <t>78-8C-77-6C-07-82</t>
  </si>
  <si>
    <t>172.16.101.202</t>
  </si>
  <si>
    <t>50280380G4XF7</t>
  </si>
  <si>
    <t>78-8C-77-64-E4-AA</t>
  </si>
  <si>
    <t>172.16.102.76</t>
  </si>
  <si>
    <t>E25-Lexmark</t>
  </si>
  <si>
    <t>460004431LMFP</t>
  </si>
  <si>
    <t>78-8C-77-6C-2F-44</t>
  </si>
  <si>
    <t>172.16.101.217</t>
  </si>
  <si>
    <t>460004731MPMN</t>
  </si>
  <si>
    <t>78-8C-77-BC-FE-93</t>
  </si>
  <si>
    <t>172.16.103.76</t>
  </si>
  <si>
    <t>460004731MPV9</t>
  </si>
  <si>
    <t>78-8C-77-BC-AA-68</t>
  </si>
  <si>
    <t>172.16.101.92</t>
  </si>
  <si>
    <t>7421013061207</t>
  </si>
  <si>
    <t>00-21-B7-FF-10-E7</t>
  </si>
  <si>
    <t>192.168.10.171</t>
  </si>
  <si>
    <t>kopierraum2.bensegger.local</t>
  </si>
  <si>
    <t>7559030029365</t>
  </si>
  <si>
    <t>78-8C-77-4C-A2-CB</t>
  </si>
  <si>
    <t>192.168.10.169</t>
  </si>
  <si>
    <t>Kopierraum3</t>
  </si>
  <si>
    <t>7559030028316</t>
  </si>
  <si>
    <t>78-8C-77-4C-44-78</t>
  </si>
  <si>
    <t>133-Lexmark</t>
  </si>
  <si>
    <t>701803930BYN7</t>
  </si>
  <si>
    <t>78-8C-77-6C-49-9A</t>
  </si>
  <si>
    <t>192.168.10.105</t>
  </si>
  <si>
    <t>ET788C776C499A</t>
  </si>
  <si>
    <t>701803930BXP2</t>
  </si>
  <si>
    <t>78-8C-77-6C-6E-3E</t>
  </si>
  <si>
    <t>192.168.10.146</t>
  </si>
  <si>
    <t>Sekretariat1</t>
  </si>
  <si>
    <t>701803930BY7R</t>
  </si>
  <si>
    <t>78-8C-77-6C-49-B2</t>
  </si>
  <si>
    <t>192.168.10.147</t>
  </si>
  <si>
    <t>ET788C776C49B2</t>
  </si>
  <si>
    <t>460004531LZ0P</t>
  </si>
  <si>
    <t>78-8C-77-BC-8A-92</t>
  </si>
  <si>
    <t>silentium-5</t>
  </si>
  <si>
    <t>701803930BY2L</t>
  </si>
  <si>
    <t>78-8C-77-6C-49-AC</t>
  </si>
  <si>
    <t>192.168.10.104</t>
  </si>
  <si>
    <t>ET788C776C49AC</t>
  </si>
  <si>
    <t>460004531LZ0B</t>
  </si>
  <si>
    <t>78-8C-77-BC-CA-9B</t>
  </si>
  <si>
    <t>752904814BDK6</t>
  </si>
  <si>
    <t>78-8C-77-CC-82-01</t>
  </si>
  <si>
    <t>192.168.10.134</t>
  </si>
  <si>
    <t>752904814BDGT</t>
  </si>
  <si>
    <t>78-8C-77-CC-82-53</t>
  </si>
  <si>
    <t>192.168.10.128</t>
  </si>
  <si>
    <t>460004531LYCT</t>
  </si>
  <si>
    <t>78-8C-77-BC-8A-31</t>
  </si>
  <si>
    <t>192.168.10.142</t>
  </si>
  <si>
    <t>460004731MPL8</t>
  </si>
  <si>
    <t>78-8C-77-BC-2A-CB</t>
  </si>
  <si>
    <t>192.168.10.141</t>
  </si>
  <si>
    <t>7421013061912</t>
  </si>
  <si>
    <t>00-21-B7-FF-CC-C1</t>
  </si>
  <si>
    <t>10.210.40.14</t>
  </si>
  <si>
    <t>7421013061919</t>
  </si>
  <si>
    <t>7E-CA-EC-AE-64-45</t>
  </si>
  <si>
    <t>10.210.40.15</t>
  </si>
  <si>
    <t>7421013061901</t>
  </si>
  <si>
    <t>4E-EB-55-90-49-E7</t>
  </si>
  <si>
    <t>10.210.40.13</t>
  </si>
  <si>
    <t>7559030029674</t>
  </si>
  <si>
    <t>78-8C-77-4C-B2-1B</t>
  </si>
  <si>
    <t>10.210.40.27</t>
  </si>
  <si>
    <t>2-021DR01</t>
  </si>
  <si>
    <t>752905214BPHG</t>
  </si>
  <si>
    <t>78-8C-77-CC-6A-3C</t>
  </si>
  <si>
    <t>10.210.40.19</t>
  </si>
  <si>
    <t>460004731MR98</t>
  </si>
  <si>
    <t>78-8C-77-BC-7E-E3</t>
  </si>
  <si>
    <t>10.210.40.31</t>
  </si>
  <si>
    <t>460004731MPTV</t>
  </si>
  <si>
    <t>78-8C-77-BC-01-9E</t>
  </si>
  <si>
    <t>10.210.40.34</t>
  </si>
  <si>
    <t>50280380G4XL7</t>
  </si>
  <si>
    <t>78-8C-77-64-E4-FC</t>
  </si>
  <si>
    <t>10.210.40.21</t>
  </si>
  <si>
    <t>1-073DR00</t>
  </si>
  <si>
    <t>460004731MPKH</t>
  </si>
  <si>
    <t>78-8C-77-BC-2A-43</t>
  </si>
  <si>
    <t>10.210.40.33</t>
  </si>
  <si>
    <t>460004431LLYD</t>
  </si>
  <si>
    <t>78-8C-77-6C-8F-0E</t>
  </si>
  <si>
    <t>10.210.40.18</t>
  </si>
  <si>
    <t>701803930BY2H</t>
  </si>
  <si>
    <t>78-8C-77-6C-49-F4</t>
  </si>
  <si>
    <t>10.181.128.64</t>
  </si>
  <si>
    <t>1-068DR00</t>
  </si>
  <si>
    <t>460004531LYY8</t>
  </si>
  <si>
    <t>78-8C-77-BC-4A-BC</t>
  </si>
  <si>
    <t>10.210.40.32</t>
  </si>
  <si>
    <t>460004731MPLM</t>
  </si>
  <si>
    <t>78-8C-77-BC-01-BD</t>
  </si>
  <si>
    <t>10.210.40.24</t>
  </si>
  <si>
    <t>460004731MPLD</t>
  </si>
  <si>
    <t>78-8C-77-BC-01-E3</t>
  </si>
  <si>
    <t>10.210.40.37</t>
  </si>
  <si>
    <t>460004731MPLL</t>
  </si>
  <si>
    <t>78-8C-77-BC-FE-B6</t>
  </si>
  <si>
    <t>10.210.40.35</t>
  </si>
  <si>
    <t>460004431LMF6</t>
  </si>
  <si>
    <t>78-8C-77-6C-07-2A</t>
  </si>
  <si>
    <t>10.210.40.12</t>
  </si>
  <si>
    <t>460004431LLXP</t>
  </si>
  <si>
    <t>78-8C-77-6C-4F-A5</t>
  </si>
  <si>
    <t>10.210.40.28</t>
  </si>
  <si>
    <t>460004531LY5D</t>
  </si>
  <si>
    <t>78-8C-77-BC-72-D6</t>
  </si>
  <si>
    <t>10.210.40.29</t>
  </si>
  <si>
    <t>460004431LLWW</t>
  </si>
  <si>
    <t>78-8C-77-6C-4F-11</t>
  </si>
  <si>
    <t>10.210.40.11</t>
  </si>
  <si>
    <t>701803930BYM2</t>
  </si>
  <si>
    <t>78-8C-77-6C-5E-39</t>
  </si>
  <si>
    <t>10.210.40.36</t>
  </si>
  <si>
    <t>1-035DR01</t>
  </si>
  <si>
    <t>460004731MR9M</t>
  </si>
  <si>
    <t>78-8C-77-BC-7E-CB</t>
  </si>
  <si>
    <t>10.210.40.26</t>
  </si>
  <si>
    <t>460004731MR96</t>
  </si>
  <si>
    <t>78-8C-77-BC-7E-1D</t>
  </si>
  <si>
    <t>10.210.40.23</t>
  </si>
  <si>
    <t>460004431LMFL</t>
  </si>
  <si>
    <t>78-8C-77-6C-2F-E8</t>
  </si>
  <si>
    <t>10.210.40.10</t>
  </si>
  <si>
    <t>460004731MPV8</t>
  </si>
  <si>
    <t>78-8C-77-BC-AA-18</t>
  </si>
  <si>
    <t>10.210.40.30</t>
  </si>
  <si>
    <t>7421013061199</t>
  </si>
  <si>
    <t>00-20-00-C8-F7-F5</t>
  </si>
  <si>
    <t>10.181.80.5</t>
  </si>
  <si>
    <t>460004731MPT9</t>
  </si>
  <si>
    <t>78-8C-77-BC-01-09</t>
  </si>
  <si>
    <t>10.210.40.17</t>
  </si>
  <si>
    <t>460004731MPL9</t>
  </si>
  <si>
    <t>78-8C-77-BC-2A-FD</t>
  </si>
  <si>
    <t>10.210.40.25</t>
  </si>
  <si>
    <t>7559040017185</t>
  </si>
  <si>
    <t>78-8C-77-84-EC-41</t>
  </si>
  <si>
    <t>172.16.1.20</t>
  </si>
  <si>
    <t>a020-cx923</t>
  </si>
  <si>
    <t>7421013061906</t>
  </si>
  <si>
    <t>00-21-B7-FF-4C-33</t>
  </si>
  <si>
    <t>172.16.1.62</t>
  </si>
  <si>
    <t>7559030028957</t>
  </si>
  <si>
    <t>78-8C-77-4C-1C-E9</t>
  </si>
  <si>
    <t>10.185.20.204</t>
  </si>
  <si>
    <t>VN-RA130-CX921</t>
  </si>
  <si>
    <t>752910114BR9N</t>
  </si>
  <si>
    <t>78-8C-77-CC-9A-5C</t>
  </si>
  <si>
    <t>172.16.0.19</t>
  </si>
  <si>
    <t>n124-chemie.lgw-intern-s.de</t>
  </si>
  <si>
    <t>7559030028331</t>
  </si>
  <si>
    <t>78-8C-77-4C-94-C6</t>
  </si>
  <si>
    <t>10.185.20.207</t>
  </si>
  <si>
    <t>VN-RV012-CX921</t>
  </si>
  <si>
    <t>701803930BY2Z</t>
  </si>
  <si>
    <t>78-8C-77-6C-71-6E</t>
  </si>
  <si>
    <t>172.16.0.40</t>
  </si>
  <si>
    <t>eg-23lz-mx622</t>
  </si>
  <si>
    <t>752905214BPFW</t>
  </si>
  <si>
    <t>78-8C-77-CC-BA-5D</t>
  </si>
  <si>
    <t>172.16.0.41</t>
  </si>
  <si>
    <t>a004-lz-cx625-1.lgw-intern-s.de</t>
  </si>
  <si>
    <t>7559030028974</t>
  </si>
  <si>
    <t>78-8C-77-4C-74-81</t>
  </si>
  <si>
    <t>10.185.20.201</t>
  </si>
  <si>
    <t>VN-RA126-CX921</t>
  </si>
  <si>
    <t>752905214BP5W</t>
  </si>
  <si>
    <t>78-8C-77-CC-3A-32</t>
  </si>
  <si>
    <t>172.16.1.28</t>
  </si>
  <si>
    <t>460004731MPHM</t>
  </si>
  <si>
    <t>78-8C-77-BC-81-C4</t>
  </si>
  <si>
    <t>10.185.20.205</t>
  </si>
  <si>
    <t>701803930BYK5</t>
  </si>
  <si>
    <t>78-8C-77-6C-89-7B</t>
  </si>
  <si>
    <t>172.16.0.20</t>
  </si>
  <si>
    <t>n114-physik</t>
  </si>
  <si>
    <t>7559030028315</t>
  </si>
  <si>
    <t>78-8C-77-4C-94-6A</t>
  </si>
  <si>
    <t>172.16.0.27</t>
  </si>
  <si>
    <t>n020-kunst1</t>
  </si>
  <si>
    <t>7559030028242</t>
  </si>
  <si>
    <t>78-8C-77-84-3F-AB</t>
  </si>
  <si>
    <t>172.16.0.25</t>
  </si>
  <si>
    <t>a220-kunst2</t>
  </si>
  <si>
    <t>7559030028094</t>
  </si>
  <si>
    <t>78-8C-77-4C-98-DD</t>
  </si>
  <si>
    <t>172.16.0.26</t>
  </si>
  <si>
    <t>a223-kunst3</t>
  </si>
  <si>
    <t>7559030029715</t>
  </si>
  <si>
    <t>78-8C-77-4C-D2-96</t>
  </si>
  <si>
    <t>10.185.20.202</t>
  </si>
  <si>
    <t>VN-RA128-CX921</t>
  </si>
  <si>
    <t>460004531LYND</t>
  </si>
  <si>
    <t>78-8C-77-BC-8A-40</t>
  </si>
  <si>
    <t>10.185.20.206</t>
  </si>
  <si>
    <t>752910114BR9R</t>
  </si>
  <si>
    <t>78-8C-77-CC-9A-CC</t>
  </si>
  <si>
    <t>10.185.20.203</t>
  </si>
  <si>
    <t>752905214BPGM</t>
  </si>
  <si>
    <t>78-8C-77-CC-EA-27</t>
  </si>
  <si>
    <t>172.16.1.217</t>
  </si>
  <si>
    <t>752905214BNRM</t>
  </si>
  <si>
    <t>78-8C-77-CC-9A-7E</t>
  </si>
  <si>
    <t>172.16.1.189</t>
  </si>
  <si>
    <t>752905214BPGL</t>
  </si>
  <si>
    <t>78-8C-77-CC-EA-A7</t>
  </si>
  <si>
    <t>172.16.1.180</t>
  </si>
  <si>
    <t>701803930BXWZ</t>
  </si>
  <si>
    <t>78-8C-77-6C-EE-1D</t>
  </si>
  <si>
    <t>172.16.10.61</t>
  </si>
  <si>
    <t>sysraum-pc61</t>
  </si>
  <si>
    <t>701803930BXZ1</t>
  </si>
  <si>
    <t>78-8C-77-6C-C1-87</t>
  </si>
  <si>
    <t>172.16.0.29</t>
  </si>
  <si>
    <t>m207-medien</t>
  </si>
  <si>
    <t>701803930BY3N</t>
  </si>
  <si>
    <t>78-8C-77-6C-71-81</t>
  </si>
  <si>
    <t>172.16.0.24</t>
  </si>
  <si>
    <t>a113-cr2</t>
  </si>
  <si>
    <t>701803930BYKZ</t>
  </si>
  <si>
    <t>78-8C-77-6C-89-0D</t>
  </si>
  <si>
    <t>172.16.0.28</t>
  </si>
  <si>
    <t>v02-ogts</t>
  </si>
  <si>
    <t>701803930BXWD</t>
  </si>
  <si>
    <t>78-8C-77-6C-50-6D</t>
  </si>
  <si>
    <t>172.16.0.23</t>
  </si>
  <si>
    <t>m208-cr1</t>
  </si>
  <si>
    <t>752910214BW6Y</t>
  </si>
  <si>
    <t>78-8C-77-CC-46-62</t>
  </si>
  <si>
    <t>172.16.1.106</t>
  </si>
  <si>
    <t>752910114BR99</t>
  </si>
  <si>
    <t>78-8C-77-CC-46-2E</t>
  </si>
  <si>
    <t>172.16.1.13</t>
  </si>
  <si>
    <t>752905214BP9G</t>
  </si>
  <si>
    <t>78-8C-77-CC-DA-4E</t>
  </si>
  <si>
    <t>10.185.20.208</t>
  </si>
  <si>
    <t>701803930BYKL</t>
  </si>
  <si>
    <t>78-8C-77-6C-89-EE</t>
  </si>
  <si>
    <t>172.16.0.22</t>
  </si>
  <si>
    <t>n111-nut</t>
  </si>
  <si>
    <t>752905214BP6Z</t>
  </si>
  <si>
    <t>78-8C-77-CC-DA-FF</t>
  </si>
  <si>
    <t>172.16.1.184</t>
  </si>
  <si>
    <t>752905214BP75</t>
  </si>
  <si>
    <t>78-8C-77-CC-3A-DC</t>
  </si>
  <si>
    <t>10.185.20.209</t>
  </si>
  <si>
    <t>701803930BY6D</t>
  </si>
  <si>
    <t>78-8C-77-6C-09-F9</t>
  </si>
  <si>
    <t>172.16.0.42</t>
  </si>
  <si>
    <t>villa-r10-mx622</t>
  </si>
  <si>
    <t>7421013061953</t>
  </si>
  <si>
    <t>00-21-B7-03-C9-94</t>
  </si>
  <si>
    <t>10.222.40.97</t>
  </si>
  <si>
    <t>7421013061842</t>
  </si>
  <si>
    <t>00-21-B7-FF-CC-FD</t>
  </si>
  <si>
    <t>10.222.40.53</t>
  </si>
  <si>
    <t>752910114BR94</t>
  </si>
  <si>
    <t>78-8C-77-CC-C6-48</t>
  </si>
  <si>
    <t>10.218.40.104</t>
  </si>
  <si>
    <t>7559040021459</t>
  </si>
  <si>
    <t>78-8C-77-4C-CB-AB</t>
  </si>
  <si>
    <t>10.218.40.9</t>
  </si>
  <si>
    <t>R010-Lexmark-2</t>
  </si>
  <si>
    <t>7465034021DB4</t>
  </si>
  <si>
    <t>78-8C-77-B8-13-0F</t>
  </si>
  <si>
    <t>10.218.40.8</t>
  </si>
  <si>
    <t>7559040021685</t>
  </si>
  <si>
    <t>78-8C-77-4C-DB-FF</t>
  </si>
  <si>
    <t>10.218.40.123</t>
  </si>
  <si>
    <t>R123-Lexmark</t>
  </si>
  <si>
    <t>7559030029553</t>
  </si>
  <si>
    <t>78-8C-77-4C-D2-9D</t>
  </si>
  <si>
    <t>10.218.40.100</t>
  </si>
  <si>
    <t>R101-Lexmark</t>
  </si>
  <si>
    <t>752910114BR8N</t>
  </si>
  <si>
    <t>78-8C-77-CC-DA-0C</t>
  </si>
  <si>
    <t>10.218.40.201</t>
  </si>
  <si>
    <t>752905214BPFC</t>
  </si>
  <si>
    <t>78-8C-77-CC-DA-4B</t>
  </si>
  <si>
    <t>10.218.40.212</t>
  </si>
  <si>
    <t>752910114BR8L</t>
  </si>
  <si>
    <t>78-8C-77-CC-DA-C7</t>
  </si>
  <si>
    <t>10.218.40.28</t>
  </si>
  <si>
    <t>752905214BPGB</t>
  </si>
  <si>
    <t>78-8C-77-CC-BA-18</t>
  </si>
  <si>
    <t>10.218.40.2</t>
  </si>
  <si>
    <t>752905214BPD7</t>
  </si>
  <si>
    <t>78-8C-77-CC-EA-A1</t>
  </si>
  <si>
    <t>10.218.40.210</t>
  </si>
  <si>
    <t>752910214BW6W</t>
  </si>
  <si>
    <t>78-8C-77-CC-46-EA</t>
  </si>
  <si>
    <t>10.218.40.221</t>
  </si>
  <si>
    <t>752905214BPB2</t>
  </si>
  <si>
    <t>78-8C-77-CC-2A-2D</t>
  </si>
  <si>
    <t>10.218.40.204</t>
  </si>
  <si>
    <t>752910314BXTR</t>
  </si>
  <si>
    <t>78-8C-77-CC-2A-E7</t>
  </si>
  <si>
    <t>10.218.40.7</t>
  </si>
  <si>
    <t>752905214BPG2</t>
  </si>
  <si>
    <t>78-8C-77-CC-BA-2D</t>
  </si>
  <si>
    <t>10.218.40.3</t>
  </si>
  <si>
    <t>752910114BR9Z</t>
  </si>
  <si>
    <t>78-8C-77-CC-46-52</t>
  </si>
  <si>
    <t>10.218.40.115</t>
  </si>
  <si>
    <t>752905214BP7P</t>
  </si>
  <si>
    <t>78-8C-77-CC-22-1E</t>
  </si>
  <si>
    <t>10.218.40.125</t>
  </si>
  <si>
    <t>752910314BXTM</t>
  </si>
  <si>
    <t>78-8C-77-CC-2A-71</t>
  </si>
  <si>
    <t>10.218.40.107</t>
  </si>
  <si>
    <t>752905214BP65</t>
  </si>
  <si>
    <t>78-8C-77-CC-3A-12</t>
  </si>
  <si>
    <t>10.218.40.13</t>
  </si>
  <si>
    <t>752910114BR9C</t>
  </si>
  <si>
    <t>78-8C-77-CC-1A-AF</t>
  </si>
  <si>
    <t>10.218.40.23</t>
  </si>
  <si>
    <t>752910314BXRH</t>
  </si>
  <si>
    <t>78-8C-77-CC-3A-49</t>
  </si>
  <si>
    <t>10.218.40.4</t>
  </si>
  <si>
    <t>50280420G4ZY3</t>
  </si>
  <si>
    <t>78-8C-77-64-A2-F6</t>
  </si>
  <si>
    <t>10.218.40.101</t>
  </si>
  <si>
    <t>ET788C7764A2F6</t>
  </si>
  <si>
    <t>752910214BW71</t>
  </si>
  <si>
    <t>78-8C-77-CC-46-A7</t>
  </si>
  <si>
    <t>10.218.40.27</t>
  </si>
  <si>
    <t>752910314BXV2</t>
  </si>
  <si>
    <t>78-8C-77-CC-2A-19</t>
  </si>
  <si>
    <t>10.218.40.106</t>
  </si>
  <si>
    <t>752910314BXT8</t>
  </si>
  <si>
    <t>78-8C-77-CC-5A-19</t>
  </si>
  <si>
    <t>10.218.40.105</t>
  </si>
  <si>
    <t>460004531LYW6</t>
  </si>
  <si>
    <t>78-8C-77-BC-B2-24</t>
  </si>
  <si>
    <t>10.218.40.14</t>
  </si>
  <si>
    <t>752910114BR9H</t>
  </si>
  <si>
    <t>78-8C-77-CC-46-C5</t>
  </si>
  <si>
    <t>10.218.40.102</t>
  </si>
  <si>
    <t>460004531LYMW</t>
  </si>
  <si>
    <t>78-8C-77-BC-32-B7</t>
  </si>
  <si>
    <t>10.218.40.12</t>
  </si>
  <si>
    <t>460004531LYRD</t>
  </si>
  <si>
    <t>78-8C-77-BC-32-2F</t>
  </si>
  <si>
    <t>10.218.40.20</t>
  </si>
  <si>
    <t>460004531LYWB</t>
  </si>
  <si>
    <t>78-8C-77-BC-72-88</t>
  </si>
  <si>
    <t>10.218.40.18</t>
  </si>
  <si>
    <t>752905214BPGN</t>
  </si>
  <si>
    <t>78-8C-77-CC-EA-E7</t>
  </si>
  <si>
    <t>10.218.40.118</t>
  </si>
  <si>
    <t>7559030027721</t>
  </si>
  <si>
    <t>78-8C-77-4C-08-BD</t>
  </si>
  <si>
    <t>10.222.40.99</t>
  </si>
  <si>
    <t>Lehrerzimmer-A3-Farbe</t>
  </si>
  <si>
    <t>7465034021DBF</t>
  </si>
  <si>
    <t>78-8C-77-B8-E3-FE</t>
  </si>
  <si>
    <t>10.222.40.87</t>
  </si>
  <si>
    <t>74650220216FM</t>
  </si>
  <si>
    <t>78-8C-77-B8-95-3D</t>
  </si>
  <si>
    <t>10.222.40.98</t>
  </si>
  <si>
    <t>7559030026984</t>
  </si>
  <si>
    <t>78-8C-77-4C-40-2B</t>
  </si>
  <si>
    <t>10.222.40.51</t>
  </si>
  <si>
    <t>A154-Kopierer</t>
  </si>
  <si>
    <t>701803930BYKH</t>
  </si>
  <si>
    <t>78-8C-77-6C-89-4E</t>
  </si>
  <si>
    <t>10.222.40.55</t>
  </si>
  <si>
    <t>7529027149K1T</t>
  </si>
  <si>
    <t>78-8C-77-E4-2B-BB</t>
  </si>
  <si>
    <t>10.222.40.96</t>
  </si>
  <si>
    <t>7559040019670</t>
  </si>
  <si>
    <t>78-8C-77-4C-5D-0E</t>
  </si>
  <si>
    <t>10.222.40.85</t>
  </si>
  <si>
    <t>460004531LY5F</t>
  </si>
  <si>
    <t>78-8C-77-BC-32-CD</t>
  </si>
  <si>
    <t>10.222.40.92</t>
  </si>
  <si>
    <t>7529027149KCP</t>
  </si>
  <si>
    <t>78-8C-77-E4-4B-EB</t>
  </si>
  <si>
    <t>10.222.40.93</t>
  </si>
  <si>
    <t>7529027149K96</t>
  </si>
  <si>
    <t>78-8C-77-E4-2B-96</t>
  </si>
  <si>
    <t>10.222.40.52</t>
  </si>
  <si>
    <t>7529027149KBX</t>
  </si>
  <si>
    <t>78-8C-77-E4-0B-B9</t>
  </si>
  <si>
    <t>10.222.40.95</t>
  </si>
  <si>
    <t>460004531LY5P</t>
  </si>
  <si>
    <t>78-8C-77-BC-72-8E</t>
  </si>
  <si>
    <t>10.222.40.50</t>
  </si>
  <si>
    <t>460004731MR8Z</t>
  </si>
  <si>
    <t>78-8C-77-BC-7E-8D</t>
  </si>
  <si>
    <t>10.222.40.90</t>
  </si>
  <si>
    <t>460004731MPTP</t>
  </si>
  <si>
    <t>78-8C-77-BC-01-AE</t>
  </si>
  <si>
    <t>10.222.40.89</t>
  </si>
  <si>
    <t>460004731MR93</t>
  </si>
  <si>
    <t>78-8C-77-BC-7E-A3</t>
  </si>
  <si>
    <t>10.222.40.91</t>
  </si>
  <si>
    <t>7529027149KCB</t>
  </si>
  <si>
    <t>78-8C-77-E4-CB-B6</t>
  </si>
  <si>
    <t>10.222.40.94</t>
  </si>
  <si>
    <t>460004431LLRZ</t>
  </si>
  <si>
    <t>78-8C-77-6C-CF-B0</t>
  </si>
  <si>
    <t>10.222.40.54</t>
  </si>
  <si>
    <t>460004431LMDL</t>
  </si>
  <si>
    <t>78-8C-77-6C-7F-57</t>
  </si>
  <si>
    <t>10.222.40.86</t>
  </si>
  <si>
    <t>460004731MPVR</t>
  </si>
  <si>
    <t>78-8C-77-BC-AA-2C</t>
  </si>
  <si>
    <t>10.222.40.88</t>
  </si>
  <si>
    <t>460004431LLT1</t>
  </si>
  <si>
    <t>78-8C-77-6C-CF-38</t>
  </si>
  <si>
    <t>10.222.40.82</t>
  </si>
  <si>
    <t>460004531LY4X</t>
  </si>
  <si>
    <t>78-8C-77-BC-32-3D</t>
  </si>
  <si>
    <t>10.222.40.83</t>
  </si>
  <si>
    <t>Landwirtschaftsschule Rosenheim</t>
  </si>
  <si>
    <t>7559030028226</t>
  </si>
  <si>
    <t>78-8C-77-4C-98-A3</t>
  </si>
  <si>
    <t>10.28.21.134</t>
  </si>
  <si>
    <t>ET788C774C98A3.stmlf.bayern.de</t>
  </si>
  <si>
    <t>7421013061637</t>
  </si>
  <si>
    <t>00-21-B7-FF-A0-C9</t>
  </si>
  <si>
    <t>172.16.106.45</t>
  </si>
  <si>
    <t>7421013061960</t>
  </si>
  <si>
    <t>00-21-B7-FF-2C-1A</t>
  </si>
  <si>
    <t>172.16.104.169</t>
  </si>
  <si>
    <t>7559030029543</t>
  </si>
  <si>
    <t>78-8C-77-4C-D2-42</t>
  </si>
  <si>
    <t>172.16.105.239</t>
  </si>
  <si>
    <t>LexmarkCX921de</t>
  </si>
  <si>
    <t>7465039021F7M</t>
  </si>
  <si>
    <t>78-8C-77-B8-DF-0D</t>
  </si>
  <si>
    <t>172.16.101.25</t>
  </si>
  <si>
    <t>50280420G4ZHB</t>
  </si>
  <si>
    <t>78-8C-77-64-7C-DE</t>
  </si>
  <si>
    <t>172.16.105.19</t>
  </si>
  <si>
    <t>Physik404</t>
  </si>
  <si>
    <t>460004731MPVW</t>
  </si>
  <si>
    <t>78-8C-77-BC-AA-84</t>
  </si>
  <si>
    <t>172.16.101.27</t>
  </si>
  <si>
    <t>7559030028221</t>
  </si>
  <si>
    <t>78-8C-77-4C-98-31</t>
  </si>
  <si>
    <t>172.16.100.181</t>
  </si>
  <si>
    <t>Raum-3002</t>
  </si>
  <si>
    <t>50280420G4ZH6</t>
  </si>
  <si>
    <t>78-8C-77-64-7C-21</t>
  </si>
  <si>
    <t>172.16.105.61</t>
  </si>
  <si>
    <t>Raum-4103</t>
  </si>
  <si>
    <t>7465039021F98</t>
  </si>
  <si>
    <t>78-8C-77-B8-3F-90</t>
  </si>
  <si>
    <t>172.16.101.23</t>
  </si>
  <si>
    <t>74650220216GV</t>
  </si>
  <si>
    <t>78-8C-77-B8-D5-C3</t>
  </si>
  <si>
    <t>172.16.104.34</t>
  </si>
  <si>
    <t>7559030029661</t>
  </si>
  <si>
    <t>78-8C-77-EA-9E-35</t>
  </si>
  <si>
    <t>172.16.103.134</t>
  </si>
  <si>
    <t>Raum-6007</t>
  </si>
  <si>
    <t>460004731MPVP</t>
  </si>
  <si>
    <t>78-8C-77-BC-6A-8E</t>
  </si>
  <si>
    <t>172.16.101.8</t>
  </si>
  <si>
    <t>50280380G4XHY</t>
  </si>
  <si>
    <t>78-8C-77-64-E4-03</t>
  </si>
  <si>
    <t>172.16.104.216</t>
  </si>
  <si>
    <t>Raum-4213</t>
  </si>
  <si>
    <t>460004731MR88</t>
  </si>
  <si>
    <t>78-8C-77-BC-BE-EE</t>
  </si>
  <si>
    <t>172.16.102.35</t>
  </si>
  <si>
    <t>460004731MR91</t>
  </si>
  <si>
    <t>78-8C-77-BC-7E-C3</t>
  </si>
  <si>
    <t>172.16.103.97</t>
  </si>
  <si>
    <t>460004731MR9F</t>
  </si>
  <si>
    <t>78-8C-77-BC-3E-E7</t>
  </si>
  <si>
    <t>172.16.101.94</t>
  </si>
  <si>
    <t>km0d327d.ltg-prien.local</t>
  </si>
  <si>
    <t>701803930BXN0</t>
  </si>
  <si>
    <t>78-8C-77-6C-5E-35</t>
  </si>
  <si>
    <t>172.16.101.188</t>
  </si>
  <si>
    <t>460004731MR8P</t>
  </si>
  <si>
    <t>78-8C-77-BC-BE-3E</t>
  </si>
  <si>
    <t>172.16.105.88</t>
  </si>
  <si>
    <t>460004731MPTF</t>
  </si>
  <si>
    <t>78-8C-77-BC-01-01</t>
  </si>
  <si>
    <t>172.16.102.85</t>
  </si>
  <si>
    <t>460004731MPVY</t>
  </si>
  <si>
    <t>78-8C-77-BC-6A-70</t>
  </si>
  <si>
    <t>172.16.108.118</t>
  </si>
  <si>
    <t>Raum-1905.ltg-prien.local</t>
  </si>
  <si>
    <t>460004731MPVV</t>
  </si>
  <si>
    <t>78-8C-77-BC-AA-AC</t>
  </si>
  <si>
    <t>172.16.101.24</t>
  </si>
  <si>
    <t>7559030028189</t>
  </si>
  <si>
    <t>78-8C-77-4C-E8-CB</t>
  </si>
  <si>
    <t>172.16.3.56</t>
  </si>
  <si>
    <t>7421013061872</t>
  </si>
  <si>
    <t>00-21-B7-DF-7C-1C</t>
  </si>
  <si>
    <t>172.16.2.224</t>
  </si>
  <si>
    <t>C.0.14</t>
  </si>
  <si>
    <t>7421013061873</t>
  </si>
  <si>
    <t>00-20-00-C8-F7-ED</t>
  </si>
  <si>
    <t>172.16.3.101</t>
  </si>
  <si>
    <t>A.2.17</t>
  </si>
  <si>
    <t>7421013061909</t>
  </si>
  <si>
    <t>00-21-B7-21-7A-30</t>
  </si>
  <si>
    <t>172.16.2.240</t>
  </si>
  <si>
    <t>50280420G4ZRN</t>
  </si>
  <si>
    <t>78-8C-77-64-22-EE</t>
  </si>
  <si>
    <t>172.16.3.55</t>
  </si>
  <si>
    <t>A.0.06</t>
  </si>
  <si>
    <t>50280420G4ZYF</t>
  </si>
  <si>
    <t>78-8C-77-64-A2-AC</t>
  </si>
  <si>
    <t>172.16.3.52</t>
  </si>
  <si>
    <t>A.K.01</t>
  </si>
  <si>
    <t>50280420G4ZWY</t>
  </si>
  <si>
    <t>78-8C-77-64-A2-4E</t>
  </si>
  <si>
    <t>172.16.3.54</t>
  </si>
  <si>
    <t>A.K.02</t>
  </si>
  <si>
    <t>7559040016993</t>
  </si>
  <si>
    <t>78-8C-77-4C-84-C4</t>
  </si>
  <si>
    <t>192.168.101.122</t>
  </si>
  <si>
    <t>C.0.09</t>
  </si>
  <si>
    <t>50280420G4ZV6</t>
  </si>
  <si>
    <t>78-8C-77-64-BC-8E</t>
  </si>
  <si>
    <t>192.168.101.100</t>
  </si>
  <si>
    <t>C.0.17</t>
  </si>
  <si>
    <t>7529001148C40</t>
  </si>
  <si>
    <t>78-8C-77-38-1D-72</t>
  </si>
  <si>
    <t>192.168.101.118</t>
  </si>
  <si>
    <t>C.0.12</t>
  </si>
  <si>
    <t>7529027149K90</t>
  </si>
  <si>
    <t>78-8C-77-E4-AB-4C</t>
  </si>
  <si>
    <t>192.168.101.112</t>
  </si>
  <si>
    <t>7529025149HPK</t>
  </si>
  <si>
    <t>78-8C-77-E4-CB-75</t>
  </si>
  <si>
    <t>192.168.101.120</t>
  </si>
  <si>
    <t>C.0.11</t>
  </si>
  <si>
    <t>7529025149HNL</t>
  </si>
  <si>
    <t>78-8C-77-E4-73-2D</t>
  </si>
  <si>
    <t>192.168.101.121</t>
  </si>
  <si>
    <t>C.0.08</t>
  </si>
  <si>
    <t>7529025149HMH</t>
  </si>
  <si>
    <t>78-8C-77-E4-CB-6B</t>
  </si>
  <si>
    <t>192.168.101.115</t>
  </si>
  <si>
    <t>460004731MPL7</t>
  </si>
  <si>
    <t>78-8C-77-BC-2A-F3</t>
  </si>
  <si>
    <t>192.168.101.143</t>
  </si>
  <si>
    <t>A.2.19</t>
  </si>
  <si>
    <t>460004731MPL4</t>
  </si>
  <si>
    <t>78-8C-77-BC-2A-03</t>
  </si>
  <si>
    <t>192.168.101.149</t>
  </si>
  <si>
    <t>460004731MR8Y</t>
  </si>
  <si>
    <t>78-8C-77-BC-BE-89</t>
  </si>
  <si>
    <t>192.168.101.137</t>
  </si>
  <si>
    <t>460004731MPHR</t>
  </si>
  <si>
    <t>78-8C-77-BC-2A-3F</t>
  </si>
  <si>
    <t>192.168.101.145</t>
  </si>
  <si>
    <t>C.0.13</t>
  </si>
  <si>
    <t>460004731MPNK</t>
  </si>
  <si>
    <t>78-8C-77-BC-01-8F</t>
  </si>
  <si>
    <t>172.16.1.161</t>
  </si>
  <si>
    <t>7559040017145</t>
  </si>
  <si>
    <t>78-8C-77-4C-EC-30</t>
  </si>
  <si>
    <t>172.16.1.10</t>
  </si>
  <si>
    <t>EG11-Kopierraum-2</t>
  </si>
  <si>
    <t>7421013061108</t>
  </si>
  <si>
    <t>00-21-B7-A7-86-6D</t>
  </si>
  <si>
    <t>192.168.112.201</t>
  </si>
  <si>
    <t>EG11DR-Kopierraum.LN-RSBR.LAN</t>
  </si>
  <si>
    <t>460004731MPVB</t>
  </si>
  <si>
    <t>78-8C-77-BC-AA-94</t>
  </si>
  <si>
    <t>192.168.112.202</t>
  </si>
  <si>
    <t>752910114BR91</t>
  </si>
  <si>
    <t>78-8C-77-CC-5A-6C</t>
  </si>
  <si>
    <t>192.168.111.104</t>
  </si>
  <si>
    <t>7559030028989</t>
  </si>
  <si>
    <t>78-8C-77-4C-DC-BA</t>
  </si>
  <si>
    <t>172.16.3.77</t>
  </si>
  <si>
    <t>og15-it-c</t>
  </si>
  <si>
    <t>460004531LY5K</t>
  </si>
  <si>
    <t>78-8C-77-BC-72-0E</t>
  </si>
  <si>
    <t>172.16.3.94</t>
  </si>
  <si>
    <t>752905214BPH0</t>
  </si>
  <si>
    <t>78-8C-77-CC-1A-BA</t>
  </si>
  <si>
    <t>192.168.111.144</t>
  </si>
  <si>
    <t>460004731MPM7</t>
  </si>
  <si>
    <t>78-8C-77-BC-FE-85</t>
  </si>
  <si>
    <t>172.16.3.21</t>
  </si>
  <si>
    <t>460004731MPLF</t>
  </si>
  <si>
    <t>78-8C-77-BC-2A-C3</t>
  </si>
  <si>
    <t>172.16.3.88</t>
  </si>
  <si>
    <t>460004731MR9L</t>
  </si>
  <si>
    <t>78-8C-77-BC-7E-3D</t>
  </si>
  <si>
    <t>172.16.1.153</t>
  </si>
  <si>
    <t>460004731MPTY</t>
  </si>
  <si>
    <t>78-8C-77-BC-01-0E</t>
  </si>
  <si>
    <t>og15-it-m.rs-bra-s.de</t>
  </si>
  <si>
    <t>460004731MPPG</t>
  </si>
  <si>
    <t>78-8C-77-BC-81-08</t>
  </si>
  <si>
    <t>192.168.111.154</t>
  </si>
  <si>
    <t>460004431LMG5</t>
  </si>
  <si>
    <t>78-8C-77-6C-2F-D8</t>
  </si>
  <si>
    <t>172.16.1.5</t>
  </si>
  <si>
    <t>460004731MPMK</t>
  </si>
  <si>
    <t>78-8C-77-BC-FE-C1</t>
  </si>
  <si>
    <t>192.168.111.152</t>
  </si>
  <si>
    <t>460004731MR5P</t>
  </si>
  <si>
    <t>78-8C-77-BC-7E-71</t>
  </si>
  <si>
    <t>192.168.112.101</t>
  </si>
  <si>
    <t>460004731MPMD</t>
  </si>
  <si>
    <t>78-8C-77-BC-FE-BA</t>
  </si>
  <si>
    <t>172.16.3.93</t>
  </si>
  <si>
    <t>460004531LY56</t>
  </si>
  <si>
    <t>78-8C-77-BC-32-75</t>
  </si>
  <si>
    <t>172.16.1.8</t>
  </si>
  <si>
    <t>460004731MPKD</t>
  </si>
  <si>
    <t>78-8C-77-BC-2A-2D</t>
  </si>
  <si>
    <t>7421013061191</t>
  </si>
  <si>
    <t>00-21-B7-FF-B0-90</t>
  </si>
  <si>
    <t>10.203.40.13</t>
  </si>
  <si>
    <t>7421013061167</t>
  </si>
  <si>
    <t>00-21-B7-A7-46-26</t>
  </si>
  <si>
    <t>192.168.106.44</t>
  </si>
  <si>
    <t>75649500F1LP9</t>
  </si>
  <si>
    <t>78-8C-77-C8-48-1F</t>
  </si>
  <si>
    <t>10.0.2.129</t>
  </si>
  <si>
    <t>B114-VN-DR00</t>
  </si>
  <si>
    <t>7421013061216</t>
  </si>
  <si>
    <t>00-21-B7-FF-10-1B</t>
  </si>
  <si>
    <t>10.203.40.15</t>
  </si>
  <si>
    <t>7559030029372</t>
  </si>
  <si>
    <t>78-8C-77-4C-A2-6B</t>
  </si>
  <si>
    <t>10.0.2.130</t>
  </si>
  <si>
    <t>B117-VN-DR00</t>
  </si>
  <si>
    <t>752905214BPF7</t>
  </si>
  <si>
    <t>78-8C-77-CC-DA-DD</t>
  </si>
  <si>
    <t>10.0.2.133</t>
  </si>
  <si>
    <t>50280380G4XFV</t>
  </si>
  <si>
    <t>78-8C-77-64-14-B5</t>
  </si>
  <si>
    <t>192.168.106.62</t>
  </si>
  <si>
    <t>E105-LN-DR00</t>
  </si>
  <si>
    <t>752910114BR9X</t>
  </si>
  <si>
    <t>78-8C-77-CC-C6-F0</t>
  </si>
  <si>
    <t>192.168.106.36</t>
  </si>
  <si>
    <t>752910114BRB2</t>
  </si>
  <si>
    <t>78-8C-77-CC-5A-D2</t>
  </si>
  <si>
    <t>192.168.106.76</t>
  </si>
  <si>
    <t>460004731MPK3</t>
  </si>
  <si>
    <t>78-8C-77-BC-AA-10</t>
  </si>
  <si>
    <t>10.203.40.11</t>
  </si>
  <si>
    <t>460004731MPKY</t>
  </si>
  <si>
    <t>78-8C-77-BC-2A-E3</t>
  </si>
  <si>
    <t>192.168.106.96</t>
  </si>
  <si>
    <t>460004731MPKW</t>
  </si>
  <si>
    <t>78-8C-77-BC-2A-B3</t>
  </si>
  <si>
    <t>10.203.40.12</t>
  </si>
  <si>
    <t>460004731MPK2</t>
  </si>
  <si>
    <t>78-8C-77-BC-AA-40</t>
  </si>
  <si>
    <t>10.203.40.10</t>
  </si>
  <si>
    <t>460004531LYFT</t>
  </si>
  <si>
    <t>78-8C-77-BC-0A-DD</t>
  </si>
  <si>
    <t>192.168.106.55</t>
  </si>
  <si>
    <t>460004531LYF8</t>
  </si>
  <si>
    <t>78-8C-77-BC-8A-95</t>
  </si>
  <si>
    <t>10.0.2.132</t>
  </si>
  <si>
    <t>752905214BNXB</t>
  </si>
  <si>
    <t>78-8C-77-CC-EA-D8</t>
  </si>
  <si>
    <t>192.168.106.83</t>
  </si>
  <si>
    <t>460004731MPKG</t>
  </si>
  <si>
    <t>78-8C-77-BC-AA-48</t>
  </si>
  <si>
    <t>192.168.106.64</t>
  </si>
  <si>
    <t>7559040017208</t>
  </si>
  <si>
    <t>78-8C-77-4C-9C-5C</t>
  </si>
  <si>
    <t>192.168.30.52</t>
  </si>
  <si>
    <t>Drucker3-1-38-rechts</t>
  </si>
  <si>
    <t>7421013061198</t>
  </si>
  <si>
    <t>00-21-B7-FF-10-B9</t>
  </si>
  <si>
    <t>192.168.30.53</t>
  </si>
  <si>
    <t>7559040016760</t>
  </si>
  <si>
    <t>78-8C-77-4C-8C-FE</t>
  </si>
  <si>
    <t>172.16.18.80</t>
  </si>
  <si>
    <t>r1103-lex</t>
  </si>
  <si>
    <t>75299501480PV</t>
  </si>
  <si>
    <t>78-8C-77-38-9A-FC</t>
  </si>
  <si>
    <t>192.168.20.3</t>
  </si>
  <si>
    <t>7559030028233</t>
  </si>
  <si>
    <t>78-8C-77-4C-94-F9</t>
  </si>
  <si>
    <t>192.168.20.150</t>
  </si>
  <si>
    <t>Drucker1-1-12-Farbe</t>
  </si>
  <si>
    <t>50280420G4ZY4</t>
  </si>
  <si>
    <t>78-8C-77-64-A2-CE</t>
  </si>
  <si>
    <t>172.16.18.65</t>
  </si>
  <si>
    <t>Drucker3-1-34</t>
  </si>
  <si>
    <t>7529027149K7N</t>
  </si>
  <si>
    <t>78-8C-77-E4-2B-38</t>
  </si>
  <si>
    <t>172.16.18.74</t>
  </si>
  <si>
    <t>hausmeister.chiemsee-rs.edu</t>
  </si>
  <si>
    <t>701803930BYKB</t>
  </si>
  <si>
    <t>78-8C-77-6C-89-07</t>
  </si>
  <si>
    <t>172.16.18.73</t>
  </si>
  <si>
    <t>r2126-lex</t>
  </si>
  <si>
    <t>460004731MPKF</t>
  </si>
  <si>
    <t>78-8C-77-BC-AA-B0</t>
  </si>
  <si>
    <t>172.16.18.66</t>
  </si>
  <si>
    <t>r3938-lex.chiemsee-rs.edu</t>
  </si>
  <si>
    <t>460004731MPNX</t>
  </si>
  <si>
    <t>78-8C-77-BC-81-66</t>
  </si>
  <si>
    <t>192.168.20.15</t>
  </si>
  <si>
    <t>50280420G4ZYH</t>
  </si>
  <si>
    <t>78-8C-77-64-A2-FC</t>
  </si>
  <si>
    <t>192.168.20.5</t>
  </si>
  <si>
    <t>ET788C7764A2FC</t>
  </si>
  <si>
    <t>50280420G4ZY1</t>
  </si>
  <si>
    <t>78-8C-77-64-22-2F</t>
  </si>
  <si>
    <t>192.168.20.4</t>
  </si>
  <si>
    <t>Drucker1-1-09</t>
  </si>
  <si>
    <t>460004531LYG5</t>
  </si>
  <si>
    <t>78-8C-77-BC-0A-83</t>
  </si>
  <si>
    <t>172.16.18.69</t>
  </si>
  <si>
    <t>r3236-lex.chiemsee-rs.edu</t>
  </si>
  <si>
    <t>460004731MR9H</t>
  </si>
  <si>
    <t>78-8C-77-BC-7E-8B</t>
  </si>
  <si>
    <t>192.168.20.2</t>
  </si>
  <si>
    <t>7529027149KCM</t>
  </si>
  <si>
    <t>78-8C-77-E4-4B-4B</t>
  </si>
  <si>
    <t>172.16.18.67</t>
  </si>
  <si>
    <t>r1304-lex.chiemsee-rs.edu</t>
  </si>
  <si>
    <t>50280420G4ZP1</t>
  </si>
  <si>
    <t>78-8C-77-64-22-29</t>
  </si>
  <si>
    <t>192.168.20.6</t>
  </si>
  <si>
    <t>Drucker1-1-10</t>
  </si>
  <si>
    <t>460004731MR94</t>
  </si>
  <si>
    <t>78-8C-77-BC-7E-5D</t>
  </si>
  <si>
    <t>172.16.18.72</t>
  </si>
  <si>
    <t>r2921-lex.chiemsee-rs.edu</t>
  </si>
  <si>
    <t>460004531LYZG</t>
  </si>
  <si>
    <t>78-8C-77-BC-CA-93</t>
  </si>
  <si>
    <t>172.16.18.68</t>
  </si>
  <si>
    <t>r3237-lex.chiemsee-rs.edu</t>
  </si>
  <si>
    <t>7529027149KCY</t>
  </si>
  <si>
    <t>78-8C-77-E4-4B-DB</t>
  </si>
  <si>
    <t>172.16.18.64</t>
  </si>
  <si>
    <t>r1107-kyo.chiemsee-rs.edu</t>
  </si>
  <si>
    <t>Schulpsychologin</t>
  </si>
  <si>
    <t>7421013061963</t>
  </si>
  <si>
    <t>00-21-B7-FF-2C-B4</t>
  </si>
  <si>
    <t>7421013061081</t>
  </si>
  <si>
    <t>00-21-B7-FF-10-53</t>
  </si>
  <si>
    <t>7421013061924</t>
  </si>
  <si>
    <t>00-21-B7-FF-CC-C0</t>
  </si>
  <si>
    <t>7559030029030</t>
  </si>
  <si>
    <t>78-8C-77-4C-5C-78</t>
  </si>
  <si>
    <t>172.16.0.37</t>
  </si>
  <si>
    <t>r116-lz-color</t>
  </si>
  <si>
    <t>7559030028182</t>
  </si>
  <si>
    <t>78-8C-77-4C-68-54</t>
  </si>
  <si>
    <t>172.16.0.30</t>
  </si>
  <si>
    <t>eg-semi</t>
  </si>
  <si>
    <t>752910214BW6M</t>
  </si>
  <si>
    <t>78-8C-77-CC-46-1A</t>
  </si>
  <si>
    <t>192.168.11.110</t>
  </si>
  <si>
    <t>752910214BW6B</t>
  </si>
  <si>
    <t>78-8C-77-CC-46-36</t>
  </si>
  <si>
    <t>192.168.11.114</t>
  </si>
  <si>
    <t>7559030029387</t>
  </si>
  <si>
    <t>78-8C-77-4C-E2-25</t>
  </si>
  <si>
    <t>192.168.11.118</t>
  </si>
  <si>
    <t>R110-VN-DR01</t>
  </si>
  <si>
    <t>460013141Y73C</t>
  </si>
  <si>
    <t>78-8C-77-32-CC-F9</t>
  </si>
  <si>
    <t>192.168.11.103</t>
  </si>
  <si>
    <t>460004431LMDC</t>
  </si>
  <si>
    <t>78-8C-77-6C-07-D2</t>
  </si>
  <si>
    <t>172.16.0.34</t>
  </si>
  <si>
    <t>460004531LZ0N</t>
  </si>
  <si>
    <t>78-8C-77-BC-8A-D2</t>
  </si>
  <si>
    <t>172.16.0.35</t>
  </si>
  <si>
    <t>460004531LY51</t>
  </si>
  <si>
    <t>78-8C-77-BC-72-66</t>
  </si>
  <si>
    <t>192.168.11.104</t>
  </si>
  <si>
    <t>460004431LM9X</t>
  </si>
  <si>
    <t>78-8C-77-6C-BB-A7</t>
  </si>
  <si>
    <t>172.16.0.32</t>
  </si>
  <si>
    <t>460004431LMFF</t>
  </si>
  <si>
    <t>78-8C-77-6C-07-B4</t>
  </si>
  <si>
    <t>172.16.0.31</t>
  </si>
  <si>
    <t>460004731MPVD</t>
  </si>
  <si>
    <t>78-8C-77-BC-AA-B8</t>
  </si>
  <si>
    <t>172.16.0.10</t>
  </si>
  <si>
    <t>460004531LY41</t>
  </si>
  <si>
    <t>78-8C-77-BC-72-5E</t>
  </si>
  <si>
    <t>192.168.11.105</t>
  </si>
  <si>
    <t>7559030034873</t>
  </si>
  <si>
    <t>78-8C-77-4C-63-2C</t>
  </si>
  <si>
    <t>192.168.11.116</t>
  </si>
  <si>
    <t>R116-LZ-NoMa-A3</t>
  </si>
  <si>
    <t>701803930BYBB</t>
  </si>
  <si>
    <t>78-8C-77-6C-89-37</t>
  </si>
  <si>
    <t>192.168.11.113</t>
  </si>
  <si>
    <t>RE23-VN-DR01</t>
  </si>
  <si>
    <t>460004431LMCN</t>
  </si>
  <si>
    <t>78-8C-77-6C-7F-63</t>
  </si>
  <si>
    <t>192.168.11.108</t>
  </si>
  <si>
    <t>460004431LMF7</t>
  </si>
  <si>
    <t>78-8C-77-6C-07-EA</t>
  </si>
  <si>
    <t>172.16.0.33</t>
  </si>
  <si>
    <t>7421013061905</t>
  </si>
  <si>
    <t>00-21-B7-F3-5F-E8</t>
  </si>
  <si>
    <t>192.168.162.34</t>
  </si>
  <si>
    <t>7421013060939</t>
  </si>
  <si>
    <t>D2-1C-13-8B-96-7D</t>
  </si>
  <si>
    <t>192.168.162.35</t>
  </si>
  <si>
    <t>7559040014293</t>
  </si>
  <si>
    <t>78-8C-77-84-09-F9</t>
  </si>
  <si>
    <t>192.168.161.100</t>
  </si>
  <si>
    <t>125-Lexmark</t>
  </si>
  <si>
    <t>752904814BDGN</t>
  </si>
  <si>
    <t>78-8C-77-CC-82-2B</t>
  </si>
  <si>
    <t>192.168.162.117</t>
  </si>
  <si>
    <t>LAPTOP-U18L83FF.lehrer.bsaib.local</t>
  </si>
  <si>
    <t>752904814BDPX</t>
  </si>
  <si>
    <t>78-8C-77-CC-68-57</t>
  </si>
  <si>
    <t>192.168.161.119</t>
  </si>
  <si>
    <t>752904814BDH4</t>
  </si>
  <si>
    <t>78-8C-77-CC-7C-8D</t>
  </si>
  <si>
    <t>192.168.162.147</t>
  </si>
  <si>
    <t>752904814BDL7</t>
  </si>
  <si>
    <t>78-8C-77-CC-FC-AF</t>
  </si>
  <si>
    <t>192.168.162.116</t>
  </si>
  <si>
    <t>r217-pc07.lehrer.bsaib.local</t>
  </si>
  <si>
    <t>752904814BDLH</t>
  </si>
  <si>
    <t>78-8C-77-CC-02-34</t>
  </si>
  <si>
    <t>192.168.162.123</t>
  </si>
  <si>
    <t>T480s-2E00-Ei.lehrer.bsaib.local</t>
  </si>
  <si>
    <t>752904814BDLG</t>
  </si>
  <si>
    <t>78-8C-77-CC-02-84</t>
  </si>
  <si>
    <t>10.3.2.136</t>
  </si>
  <si>
    <t>752904814BDKZ</t>
  </si>
  <si>
    <t>78-8C-77-CC-82-E7</t>
  </si>
  <si>
    <t>192.168.162.124</t>
  </si>
  <si>
    <t>752904814BDKF</t>
  </si>
  <si>
    <t>78-8C-77-CC-82-DB</t>
  </si>
  <si>
    <t>192.168.161.121</t>
  </si>
  <si>
    <t>752904814BDHG</t>
  </si>
  <si>
    <t>78-8C-77-CC-82-CF</t>
  </si>
  <si>
    <t>192.168.161.115</t>
  </si>
  <si>
    <t>460004531LY2R</t>
  </si>
  <si>
    <t>78-8C-77-BC-32-03</t>
  </si>
  <si>
    <t>10.7.1.132</t>
  </si>
  <si>
    <t>752904814BDH0</t>
  </si>
  <si>
    <t>78-8C-77-CC-82-AB</t>
  </si>
  <si>
    <t>192.168.161.113</t>
  </si>
  <si>
    <t>460004731MR9C</t>
  </si>
  <si>
    <t>78-8C-77-BC-7E-13</t>
  </si>
  <si>
    <t>10.8.4.107</t>
  </si>
  <si>
    <t>460004731MPR4</t>
  </si>
  <si>
    <t>78-8C-77-BC-81-E2</t>
  </si>
  <si>
    <t>10.8.3.129</t>
  </si>
  <si>
    <t>460004731MPKN</t>
  </si>
  <si>
    <t>78-8C-77-BC-2A-3D</t>
  </si>
  <si>
    <t>10.4.3.138</t>
  </si>
  <si>
    <t>460004731MR8V</t>
  </si>
  <si>
    <t>78-8C-77-BC-BE-7E</t>
  </si>
  <si>
    <t>10.9.3.161</t>
  </si>
  <si>
    <t>460004731MPKB</t>
  </si>
  <si>
    <t>78-8C-77-BC-AA-88</t>
  </si>
  <si>
    <t>10.9.8.129</t>
  </si>
  <si>
    <t>460004731MPPW</t>
  </si>
  <si>
    <t>78-8C-77-BC-81-02</t>
  </si>
  <si>
    <t>10.1.90.156</t>
  </si>
  <si>
    <t>460004731MR8K</t>
  </si>
  <si>
    <t>78-8C-77-BC-BE-31</t>
  </si>
  <si>
    <t>10.9.1.129</t>
  </si>
  <si>
    <t>460004731MPN3</t>
  </si>
  <si>
    <t>78-8C-77-BC-01-D4</t>
  </si>
  <si>
    <t>10.5.11.142</t>
  </si>
  <si>
    <t>460004731MPTG</t>
  </si>
  <si>
    <t>78-8C-77-BC-01-31</t>
  </si>
  <si>
    <t>10.2.5.130</t>
  </si>
  <si>
    <t>460004431LLXX</t>
  </si>
  <si>
    <t>78-8C-77-6C-4F-65</t>
  </si>
  <si>
    <t>10.1.92.136</t>
  </si>
  <si>
    <t>460004531LYC5</t>
  </si>
  <si>
    <t>78-8C-77-BC-E4-68</t>
  </si>
  <si>
    <t>10.7.2.138</t>
  </si>
  <si>
    <t>701803930BY9Y</t>
  </si>
  <si>
    <t>78-8C-77-6C-89-F7</t>
  </si>
  <si>
    <t>10.1.92.187</t>
  </si>
  <si>
    <t>460004731MPWB</t>
  </si>
  <si>
    <t>78-8C-77-BC-AA-1C</t>
  </si>
  <si>
    <t>10.1.92.104</t>
  </si>
  <si>
    <t>460004731MPVM</t>
  </si>
  <si>
    <t>78-8C-77-BC-AA-74</t>
  </si>
  <si>
    <t>10.5.3.136</t>
  </si>
  <si>
    <t>460004731MPLC</t>
  </si>
  <si>
    <t>78-8C-77-BC-01-3D</t>
  </si>
  <si>
    <t>10.4.1.138</t>
  </si>
  <si>
    <t>460004731MPLP</t>
  </si>
  <si>
    <t>78-8C-77-BC-FE-4E</t>
  </si>
  <si>
    <t>10.3.5.137</t>
  </si>
  <si>
    <t>460004731MPHP</t>
  </si>
  <si>
    <t>78-8C-77-BC-2A-BF</t>
  </si>
  <si>
    <t>10.5.2.130</t>
  </si>
  <si>
    <t>460004531LY5V</t>
  </si>
  <si>
    <t>78-8C-77-BC-32-35</t>
  </si>
  <si>
    <t>10.1.2.135</t>
  </si>
  <si>
    <t>460004731MPK7</t>
  </si>
  <si>
    <t>78-8C-77-BC-AA-90</t>
  </si>
  <si>
    <t>10.4.4.133</t>
  </si>
  <si>
    <t>460004731MPTH</t>
  </si>
  <si>
    <t>78-8C-77-BC-01-41</t>
  </si>
  <si>
    <t>10.4.7.132</t>
  </si>
  <si>
    <t>7421013061922</t>
  </si>
  <si>
    <t>00-21-B7-FF-4C-53</t>
  </si>
  <si>
    <t>172.16.40.75</t>
  </si>
  <si>
    <t>752904814BDLW</t>
  </si>
  <si>
    <t>78-8C-77-CC-22-D4</t>
  </si>
  <si>
    <t>172.16.40.109</t>
  </si>
  <si>
    <t>752904814BDM6</t>
  </si>
  <si>
    <t>78-8C-77-CC-22-4A</t>
  </si>
  <si>
    <t>172.16.40.141</t>
  </si>
  <si>
    <t>7529027149KCD</t>
  </si>
  <si>
    <t>78-8C-77-E4-CB-F6</t>
  </si>
  <si>
    <t>172.16.40.101</t>
  </si>
  <si>
    <t>50280380G4XKV</t>
  </si>
  <si>
    <t>78-8C-77-64-E4-A9</t>
  </si>
  <si>
    <t>172.16.40.56</t>
  </si>
  <si>
    <t>DV04</t>
  </si>
  <si>
    <t>50280420G4ZW3</t>
  </si>
  <si>
    <t>78-8C-77-64-22-D1</t>
  </si>
  <si>
    <t>172.16.40.57</t>
  </si>
  <si>
    <t>DV03</t>
  </si>
  <si>
    <t>50280380G4XK4</t>
  </si>
  <si>
    <t>78-8C-77-64-E4-B1</t>
  </si>
  <si>
    <t>172.16.40.51</t>
  </si>
  <si>
    <t>DV02</t>
  </si>
  <si>
    <t>752904814BDLZ</t>
  </si>
  <si>
    <t>78-8C-77-CC-22-D2</t>
  </si>
  <si>
    <t>172.16.40.102</t>
  </si>
  <si>
    <t>50280380G4XL6</t>
  </si>
  <si>
    <t>78-8C-77-64-A4-0A</t>
  </si>
  <si>
    <t>172.16.40.59</t>
  </si>
  <si>
    <t>DV01</t>
  </si>
  <si>
    <t>7421013061837</t>
  </si>
  <si>
    <t>00-21-B7-FF-CC-70</t>
  </si>
  <si>
    <t>172.16.20.200</t>
  </si>
  <si>
    <t>50280380G4XFL</t>
  </si>
  <si>
    <t>78-8C-77-64-14-55</t>
  </si>
  <si>
    <t>172.16.20.65</t>
  </si>
  <si>
    <t>Technik</t>
  </si>
  <si>
    <t>7529001148C6M</t>
  </si>
  <si>
    <t>00-20-00-D3-96-D8</t>
  </si>
  <si>
    <t>172.16.20.68</t>
  </si>
  <si>
    <t>sek1.verwaltung.intern</t>
  </si>
  <si>
    <t>50280420G4ZYD</t>
  </si>
  <si>
    <t>78-8C-77-64-A2-3C</t>
  </si>
  <si>
    <t>172.16.20.67</t>
  </si>
  <si>
    <t>Sek2</t>
  </si>
  <si>
    <t>50280380G4XFD</t>
  </si>
  <si>
    <t>78-8C-77-64-14-A5</t>
  </si>
  <si>
    <t>172.16.20.77</t>
  </si>
  <si>
    <t>Beratung</t>
  </si>
  <si>
    <t>701803930BY2M</t>
  </si>
  <si>
    <t>78-8C-77-6C-49-C4</t>
  </si>
  <si>
    <t>172.16.20.79</t>
  </si>
  <si>
    <t>Schulleitung-2</t>
  </si>
  <si>
    <t>50280450G51D7</t>
  </si>
  <si>
    <t>78-8C-77-64-D2-A1</t>
  </si>
  <si>
    <t>172.16.20.76</t>
  </si>
  <si>
    <t>Turnhalle</t>
  </si>
  <si>
    <t>50280380G4XF9</t>
  </si>
  <si>
    <t>78-8C-77-64-14-8E</t>
  </si>
  <si>
    <t>172.16.20.59</t>
  </si>
  <si>
    <t>OGtS</t>
  </si>
  <si>
    <t>OG13</t>
  </si>
  <si>
    <t>E U01</t>
  </si>
  <si>
    <t>C 101</t>
  </si>
  <si>
    <t>C 103</t>
  </si>
  <si>
    <t>Hausmeisterbüro</t>
  </si>
  <si>
    <t>A 109</t>
  </si>
  <si>
    <t>A 107</t>
  </si>
  <si>
    <t>C 102</t>
  </si>
  <si>
    <t>B 114</t>
  </si>
  <si>
    <t>B 117</t>
  </si>
  <si>
    <t>R1109</t>
  </si>
  <si>
    <t>R1902</t>
  </si>
  <si>
    <t>102</t>
  </si>
  <si>
    <t>111</t>
  </si>
  <si>
    <t>112</t>
  </si>
  <si>
    <t>114</t>
  </si>
  <si>
    <t>123</t>
  </si>
  <si>
    <t>134</t>
  </si>
  <si>
    <t>113</t>
  </si>
  <si>
    <t>116-NR</t>
  </si>
  <si>
    <t>106</t>
  </si>
  <si>
    <t>205</t>
  </si>
  <si>
    <t>212</t>
  </si>
  <si>
    <t>110</t>
  </si>
  <si>
    <t>143</t>
  </si>
  <si>
    <t>135</t>
  </si>
  <si>
    <t>136</t>
  </si>
  <si>
    <t>137</t>
  </si>
  <si>
    <t>133</t>
  </si>
  <si>
    <t>138</t>
  </si>
  <si>
    <t>6.0.05 (Arbeitsraum, Mehrzweckraum, Stundenplaner)</t>
  </si>
  <si>
    <t>6.1.02</t>
  </si>
  <si>
    <t>3.1.06</t>
  </si>
  <si>
    <t>1.0.06</t>
  </si>
  <si>
    <t>1.9.05</t>
  </si>
  <si>
    <t>1.9.06</t>
  </si>
  <si>
    <t>2.0.01</t>
  </si>
  <si>
    <t>3.2.04</t>
  </si>
  <si>
    <t>4.1.03</t>
  </si>
  <si>
    <t>4.2.13</t>
  </si>
  <si>
    <t>4.0.03</t>
  </si>
  <si>
    <t>6.2.06</t>
  </si>
  <si>
    <t>3.1.01</t>
  </si>
  <si>
    <t>3.1.09</t>
  </si>
  <si>
    <t>6.1.05</t>
  </si>
  <si>
    <t>4.0.07</t>
  </si>
  <si>
    <t>3.1.07</t>
  </si>
  <si>
    <t>3.2.01</t>
  </si>
  <si>
    <t>3.1.04</t>
  </si>
  <si>
    <t>1.9.07</t>
  </si>
  <si>
    <t>3.0.04</t>
  </si>
  <si>
    <t>6.1.01</t>
  </si>
  <si>
    <t>3.1.08</t>
  </si>
  <si>
    <t>1.041</t>
  </si>
  <si>
    <t>1.054</t>
  </si>
  <si>
    <t>1.062</t>
  </si>
  <si>
    <t>1.068</t>
  </si>
  <si>
    <t>1.073</t>
  </si>
  <si>
    <t>1.090</t>
  </si>
  <si>
    <t>2.011</t>
  </si>
  <si>
    <t>2.055</t>
  </si>
  <si>
    <t>2.008</t>
  </si>
  <si>
    <t>2.009</t>
  </si>
  <si>
    <t>2.015</t>
  </si>
  <si>
    <t>2.016</t>
  </si>
  <si>
    <t>2.017</t>
  </si>
  <si>
    <t>2.018</t>
  </si>
  <si>
    <t>2.019</t>
  </si>
  <si>
    <t>2.020</t>
  </si>
  <si>
    <t>2.021</t>
  </si>
  <si>
    <t>201</t>
  </si>
  <si>
    <t>230</t>
  </si>
  <si>
    <t>130</t>
  </si>
  <si>
    <t>210</t>
  </si>
  <si>
    <t>202</t>
  </si>
  <si>
    <t>301</t>
  </si>
  <si>
    <t>302</t>
  </si>
  <si>
    <t>305</t>
  </si>
  <si>
    <t>402</t>
  </si>
  <si>
    <t>705</t>
  </si>
  <si>
    <t>803</t>
  </si>
  <si>
    <t>804</t>
  </si>
  <si>
    <t>901</t>
  </si>
  <si>
    <t>903</t>
  </si>
  <si>
    <t>908</t>
  </si>
  <si>
    <t>103</t>
  </si>
  <si>
    <t>205 Fachintegrierter Unterricht - Gruppenraum</t>
  </si>
  <si>
    <t>401</t>
  </si>
  <si>
    <t>403</t>
  </si>
  <si>
    <t>503</t>
  </si>
  <si>
    <t>511</t>
  </si>
  <si>
    <t>701</t>
  </si>
  <si>
    <t>702</t>
  </si>
  <si>
    <t>101</t>
  </si>
  <si>
    <t>120</t>
  </si>
  <si>
    <t>121</t>
  </si>
  <si>
    <t>122</t>
  </si>
  <si>
    <t>125</t>
  </si>
  <si>
    <t>126</t>
  </si>
  <si>
    <t>414</t>
  </si>
  <si>
    <t>227</t>
  </si>
  <si>
    <t>031</t>
  </si>
  <si>
    <t>004</t>
  </si>
  <si>
    <t>009</t>
  </si>
  <si>
    <t>104</t>
  </si>
  <si>
    <t>109</t>
  </si>
  <si>
    <t>204</t>
  </si>
  <si>
    <t>209</t>
  </si>
  <si>
    <t>RT001 Turnhalle</t>
  </si>
  <si>
    <t>R133</t>
  </si>
  <si>
    <t>R131</t>
  </si>
  <si>
    <t>134N</t>
  </si>
  <si>
    <t>108</t>
  </si>
  <si>
    <t>A.1.17</t>
  </si>
  <si>
    <t>A.2.08</t>
  </si>
  <si>
    <t>C.0.07</t>
  </si>
  <si>
    <t>C.K.11</t>
  </si>
  <si>
    <t>D.0.02</t>
  </si>
  <si>
    <t>A.1.16</t>
  </si>
  <si>
    <t>OG15</t>
  </si>
  <si>
    <t>EG20</t>
  </si>
  <si>
    <t>OG14</t>
  </si>
  <si>
    <t>OG17</t>
  </si>
  <si>
    <t>OG18</t>
  </si>
  <si>
    <t>EG09</t>
  </si>
  <si>
    <t>EG06</t>
  </si>
  <si>
    <t>UG19</t>
  </si>
  <si>
    <t>EG04</t>
  </si>
  <si>
    <t>EG08</t>
  </si>
  <si>
    <t>UG12</t>
  </si>
  <si>
    <t>E14</t>
  </si>
  <si>
    <t>E15</t>
  </si>
  <si>
    <t>E45</t>
  </si>
  <si>
    <t>K11</t>
  </si>
  <si>
    <t>116 NR</t>
  </si>
  <si>
    <t>E23</t>
  </si>
  <si>
    <t>E04a</t>
  </si>
  <si>
    <t>K61</t>
  </si>
  <si>
    <t>A104 (ex 131)</t>
  </si>
  <si>
    <t>A206 (ex 220)</t>
  </si>
  <si>
    <t>V11</t>
  </si>
  <si>
    <t>N108 (ex 117)</t>
  </si>
  <si>
    <t>U-IT</t>
  </si>
  <si>
    <t>A109 (ex 126)</t>
  </si>
  <si>
    <t>A107 (ex 128)</t>
  </si>
  <si>
    <t>A106 (ex 129)</t>
  </si>
  <si>
    <t>A102 (ex 133)</t>
  </si>
  <si>
    <t>A203 (ex 223)</t>
  </si>
  <si>
    <t>A004 (ex 022)</t>
  </si>
  <si>
    <t>U23</t>
  </si>
  <si>
    <t>M214 (ex 207)</t>
  </si>
  <si>
    <t>M213 (ex 208)</t>
  </si>
  <si>
    <t>N114 (ex 111)</t>
  </si>
  <si>
    <t>N111 (ex 114)</t>
  </si>
  <si>
    <t>N101 (ex 124)</t>
  </si>
  <si>
    <t>A105 (ex 120)</t>
  </si>
  <si>
    <t>N005 (ex 013)</t>
  </si>
  <si>
    <t>V22</t>
  </si>
  <si>
    <t>V12</t>
  </si>
  <si>
    <t>V15</t>
  </si>
  <si>
    <t>KR-O11</t>
  </si>
  <si>
    <t>KE-009</t>
  </si>
  <si>
    <t>KE-204</t>
  </si>
  <si>
    <t>a011</t>
  </si>
  <si>
    <t>a101</t>
  </si>
  <si>
    <t>a102</t>
  </si>
  <si>
    <t>a103</t>
  </si>
  <si>
    <t>a104</t>
  </si>
  <si>
    <t>a201</t>
  </si>
  <si>
    <t>a202</t>
  </si>
  <si>
    <t>a203</t>
  </si>
  <si>
    <t>a204</t>
  </si>
  <si>
    <t>a205</t>
  </si>
  <si>
    <t>b104</t>
  </si>
  <si>
    <t>b004</t>
  </si>
  <si>
    <t>b006</t>
  </si>
  <si>
    <t>b010</t>
  </si>
  <si>
    <t>b105</t>
  </si>
  <si>
    <t>b206</t>
  </si>
  <si>
    <t>b207</t>
  </si>
  <si>
    <t>c104</t>
  </si>
  <si>
    <t>c105</t>
  </si>
  <si>
    <t>c106</t>
  </si>
  <si>
    <t>EG11</t>
  </si>
  <si>
    <t>K 117</t>
  </si>
  <si>
    <t>K 120</t>
  </si>
  <si>
    <t>K 202</t>
  </si>
  <si>
    <t>K 204</t>
  </si>
  <si>
    <t>K 218</t>
  </si>
  <si>
    <t>K 219.1</t>
  </si>
  <si>
    <t>K 220.1</t>
  </si>
  <si>
    <t>K E24</t>
  </si>
  <si>
    <t>K U14</t>
  </si>
  <si>
    <t>K U03</t>
  </si>
  <si>
    <t>L 101</t>
  </si>
  <si>
    <t>L 107</t>
  </si>
  <si>
    <t>L 112</t>
  </si>
  <si>
    <t>L 113</t>
  </si>
  <si>
    <t>L 116</t>
  </si>
  <si>
    <t>L 118</t>
  </si>
  <si>
    <t>L 120</t>
  </si>
  <si>
    <t>L 122</t>
  </si>
  <si>
    <t>L 123</t>
  </si>
  <si>
    <t>L 124</t>
  </si>
  <si>
    <t>L 125</t>
  </si>
  <si>
    <t>L 133</t>
  </si>
  <si>
    <t>L 206</t>
  </si>
  <si>
    <t>L 211</t>
  </si>
  <si>
    <t>L 215</t>
  </si>
  <si>
    <t>L 217</t>
  </si>
  <si>
    <t>L 218</t>
  </si>
  <si>
    <t>L 306</t>
  </si>
  <si>
    <t>L E17.1</t>
  </si>
  <si>
    <t>L E19.1</t>
  </si>
  <si>
    <t>L E24.1</t>
  </si>
  <si>
    <t>L E29.1</t>
  </si>
  <si>
    <t>L E41.1</t>
  </si>
  <si>
    <t>K E11</t>
  </si>
  <si>
    <t>K E01</t>
  </si>
  <si>
    <t>K E02</t>
  </si>
  <si>
    <t>K E04</t>
  </si>
  <si>
    <t>K E05</t>
  </si>
  <si>
    <t>K E06</t>
  </si>
  <si>
    <t>K E07</t>
  </si>
  <si>
    <t>K E09</t>
  </si>
  <si>
    <t>K E22</t>
  </si>
  <si>
    <t>L 207</t>
  </si>
  <si>
    <t>L E09</t>
  </si>
  <si>
    <t>L U01</t>
  </si>
  <si>
    <t>L 110</t>
  </si>
  <si>
    <t>L 129</t>
  </si>
  <si>
    <t>L 327</t>
  </si>
  <si>
    <t>L 314</t>
  </si>
  <si>
    <t>W5A</t>
  </si>
  <si>
    <t>M1-2</t>
  </si>
  <si>
    <t>MAC Adresse</t>
  </si>
  <si>
    <t>IP</t>
  </si>
  <si>
    <t>IST-
Volumen / Monat
Fax</t>
  </si>
  <si>
    <t>IST-
Volumen / Monat
Scan</t>
  </si>
  <si>
    <t>IST-
Volumen 
A3 Anteil</t>
  </si>
  <si>
    <t>Altbau</t>
  </si>
  <si>
    <t>Bücherei</t>
  </si>
  <si>
    <t>EG</t>
  </si>
  <si>
    <t>Pädagogisches Schulnetz</t>
  </si>
  <si>
    <t>Verwaltungsnetz</t>
  </si>
  <si>
    <t>Förderzentrum Bad Aibling</t>
  </si>
  <si>
    <t>Förderzentrum Brannenburg</t>
  </si>
  <si>
    <t>Förderzentrum Prien</t>
  </si>
  <si>
    <t>Förderzentrum Wasserburg</t>
  </si>
  <si>
    <t>Staatliche Berufsschule Bad Aibling</t>
  </si>
  <si>
    <t>Berufsschule 2 Rosenheim</t>
  </si>
  <si>
    <t>Berufsschule 1 Rosenheim</t>
  </si>
  <si>
    <t>rechts</t>
  </si>
  <si>
    <t>links</t>
  </si>
  <si>
    <t>Berufsschulzentrum Wasserburg</t>
  </si>
  <si>
    <t>Kiosk / Hausmeister</t>
  </si>
  <si>
    <t>Wirtschaftsschule Alpenland Bad Aibling</t>
  </si>
  <si>
    <t>UG08</t>
  </si>
  <si>
    <t>Chemie</t>
  </si>
  <si>
    <t>Medienraum</t>
  </si>
  <si>
    <t>Biologie</t>
  </si>
  <si>
    <t>Konrektor</t>
  </si>
  <si>
    <t>UG</t>
  </si>
  <si>
    <t>Hauptgebäude</t>
  </si>
  <si>
    <t xml:space="preserve">EG12 </t>
  </si>
  <si>
    <t>Arbeitsraum, Mehrzweckraum</t>
  </si>
  <si>
    <t>komm. ZwRSK</t>
  </si>
  <si>
    <t>Verwaltung Stundenplan</t>
  </si>
  <si>
    <t>A.2.11</t>
  </si>
  <si>
    <t>C.1.03</t>
  </si>
  <si>
    <t>Vorbereitung Gestaltung / Kunst</t>
  </si>
  <si>
    <t>C.0.30</t>
  </si>
  <si>
    <t>C.0.31</t>
  </si>
  <si>
    <t>Computerraum</t>
  </si>
  <si>
    <t>TZ-Raum</t>
  </si>
  <si>
    <t>C.0.23</t>
  </si>
  <si>
    <t>C.0.21</t>
  </si>
  <si>
    <t>B.1.24</t>
  </si>
  <si>
    <t>A.2.01</t>
  </si>
  <si>
    <t>A.2.02</t>
  </si>
  <si>
    <t>A.2.03</t>
  </si>
  <si>
    <t>A.2.10</t>
  </si>
  <si>
    <t>A.2.12</t>
  </si>
  <si>
    <t>A.2.14</t>
  </si>
  <si>
    <t>B.0.54</t>
  </si>
  <si>
    <t>Vorbereitung Biologie / Chemie</t>
  </si>
  <si>
    <t>fpA</t>
  </si>
  <si>
    <t>Referendare</t>
  </si>
  <si>
    <t>EDV-Team</t>
  </si>
  <si>
    <t>A.1.62</t>
  </si>
  <si>
    <t>A.1.56</t>
  </si>
  <si>
    <t>A.1.55</t>
  </si>
  <si>
    <t>A.1.54</t>
  </si>
  <si>
    <t>Kopierraum (Kopierer rechts A4 SW)</t>
  </si>
  <si>
    <t>Kopierraum (Kopierer links A4)</t>
  </si>
  <si>
    <t>Flur vor Raum 105</t>
  </si>
  <si>
    <t>Flur</t>
  </si>
  <si>
    <t>1.109</t>
  </si>
  <si>
    <t>Kopierer links</t>
  </si>
  <si>
    <t>Kopierer rechts</t>
  </si>
  <si>
    <t>Schulhaus</t>
  </si>
  <si>
    <t>3.021</t>
  </si>
  <si>
    <t>Multifunktionsraum</t>
  </si>
  <si>
    <t>3.010</t>
  </si>
  <si>
    <t>Sekretariat 1</t>
  </si>
  <si>
    <t>Sekretariat 2</t>
  </si>
  <si>
    <t>1.130</t>
  </si>
  <si>
    <t>Sekretariat 2 - erweiterte Schulleitung</t>
  </si>
  <si>
    <t>1.112</t>
  </si>
  <si>
    <t>Inklusionsbeauftragter</t>
  </si>
  <si>
    <t>3.221</t>
  </si>
  <si>
    <t>Übung 1</t>
  </si>
  <si>
    <t>3.217</t>
  </si>
  <si>
    <t>DV4</t>
  </si>
  <si>
    <t>2.218</t>
  </si>
  <si>
    <t>Übung 2</t>
  </si>
  <si>
    <t>2.215</t>
  </si>
  <si>
    <t>DV3</t>
  </si>
  <si>
    <t>2. OG</t>
  </si>
  <si>
    <t>2.212</t>
  </si>
  <si>
    <t>2.207</t>
  </si>
  <si>
    <t>DV2</t>
  </si>
  <si>
    <t>2.206</t>
  </si>
  <si>
    <t>DV1</t>
  </si>
  <si>
    <t>Besprechung groß</t>
  </si>
  <si>
    <t>Vorbereitung / Einzelhandel</t>
  </si>
  <si>
    <t>115</t>
  </si>
  <si>
    <t>107</t>
  </si>
  <si>
    <t>Konrektorat</t>
  </si>
  <si>
    <t>Schulleitung Mitarbeiter</t>
  </si>
  <si>
    <t>Vorbereitung / Bank</t>
  </si>
  <si>
    <t>Vorbereitung / Gesundheit</t>
  </si>
  <si>
    <t>Vorbereitung / Industrie</t>
  </si>
  <si>
    <t>Vorbereitung / Großhandel</t>
  </si>
  <si>
    <t>Religion</t>
  </si>
  <si>
    <t>BIKV ProArbeit</t>
  </si>
  <si>
    <t>Zahnmedizin</t>
  </si>
  <si>
    <t>027</t>
  </si>
  <si>
    <t>Büro</t>
  </si>
  <si>
    <t>3. OG</t>
  </si>
  <si>
    <t>Langbau</t>
  </si>
  <si>
    <t>Metzgereiverkauf</t>
  </si>
  <si>
    <t>Kubus</t>
  </si>
  <si>
    <t>EDV</t>
  </si>
  <si>
    <t xml:space="preserve">EG07 </t>
  </si>
  <si>
    <t>Registratur</t>
  </si>
  <si>
    <t>Erweiterung E</t>
  </si>
  <si>
    <t>Neubau</t>
  </si>
  <si>
    <t>N30</t>
  </si>
  <si>
    <t>A</t>
  </si>
  <si>
    <t>C</t>
  </si>
  <si>
    <t>Stv. Schulleiter</t>
  </si>
  <si>
    <t xml:space="preserve">EG13 </t>
  </si>
  <si>
    <t>Erweiterung</t>
  </si>
  <si>
    <t>IT 3</t>
  </si>
  <si>
    <t>IT 2</t>
  </si>
  <si>
    <t>IT 1</t>
  </si>
  <si>
    <t>Schulleiter</t>
  </si>
  <si>
    <t>Physik</t>
  </si>
  <si>
    <t xml:space="preserve">E 203 </t>
  </si>
  <si>
    <t xml:space="preserve">E 204 </t>
  </si>
  <si>
    <t xml:space="preserve">E 205 </t>
  </si>
  <si>
    <t>B</t>
  </si>
  <si>
    <t xml:space="preserve">E 003 </t>
  </si>
  <si>
    <t>Gebäude C</t>
  </si>
  <si>
    <t>Biologie Vorbereitung</t>
  </si>
  <si>
    <t>D</t>
  </si>
  <si>
    <t xml:space="preserve">B 211 </t>
  </si>
  <si>
    <t>ZwRSK</t>
  </si>
  <si>
    <t>R1110</t>
  </si>
  <si>
    <t xml:space="preserve">R1112 </t>
  </si>
  <si>
    <t>R1308</t>
  </si>
  <si>
    <t>R2126</t>
  </si>
  <si>
    <t xml:space="preserve">R1114 </t>
  </si>
  <si>
    <t xml:space="preserve">R1305 </t>
  </si>
  <si>
    <t xml:space="preserve">R2921 </t>
  </si>
  <si>
    <t>R3135</t>
  </si>
  <si>
    <t xml:space="preserve">R3141 </t>
  </si>
  <si>
    <t>Kunstraum</t>
  </si>
  <si>
    <t>Schulküche</t>
  </si>
  <si>
    <t>Besprechung Lehrer 2</t>
  </si>
  <si>
    <t>Direktorat</t>
  </si>
  <si>
    <t>R3235</t>
  </si>
  <si>
    <t>IT-Raum</t>
  </si>
  <si>
    <t>R3236</t>
  </si>
  <si>
    <t xml:space="preserve">R3237 </t>
  </si>
  <si>
    <t>R3134</t>
  </si>
  <si>
    <t>R3938</t>
  </si>
  <si>
    <t xml:space="preserve">R1113 </t>
  </si>
  <si>
    <t xml:space="preserve">R1310 </t>
  </si>
  <si>
    <t xml:space="preserve">R1103 </t>
  </si>
  <si>
    <t xml:space="preserve">R3138 </t>
  </si>
  <si>
    <t>Lehrmittel</t>
  </si>
  <si>
    <t>Kopierkammer</t>
  </si>
  <si>
    <t>Ostanbau</t>
  </si>
  <si>
    <t>Bücherkeller</t>
  </si>
  <si>
    <t>101b</t>
  </si>
  <si>
    <t>Konrektorat 2</t>
  </si>
  <si>
    <t xml:space="preserve"> Konrektorat 1</t>
  </si>
  <si>
    <t>Rektorat</t>
  </si>
  <si>
    <t>Bibliothek</t>
  </si>
  <si>
    <t>IT 4</t>
  </si>
  <si>
    <t>Seminarraum</t>
  </si>
  <si>
    <t>Ganztagesbetreuung</t>
  </si>
  <si>
    <t>307</t>
  </si>
  <si>
    <t>E12</t>
  </si>
  <si>
    <t>Büro Beratung</t>
  </si>
  <si>
    <t>Chemie-Vorbereitung</t>
  </si>
  <si>
    <t>Physik-Vorbereitung</t>
  </si>
  <si>
    <t>Stundenplan</t>
  </si>
  <si>
    <t>Oberstufenkoordination</t>
  </si>
  <si>
    <t>E01</t>
  </si>
  <si>
    <t>132</t>
  </si>
  <si>
    <t>Container</t>
  </si>
  <si>
    <t>Info</t>
  </si>
  <si>
    <t>Physik Vorbereit</t>
  </si>
  <si>
    <t>127</t>
  </si>
  <si>
    <t>Kollegstufenbetr.</t>
  </si>
  <si>
    <t xml:space="preserve"> Sozialberatung</t>
  </si>
  <si>
    <t>Arbeitsraum</t>
  </si>
  <si>
    <t>129</t>
  </si>
  <si>
    <t>233</t>
  </si>
  <si>
    <t xml:space="preserve">234 </t>
  </si>
  <si>
    <t>323</t>
  </si>
  <si>
    <t>Silentium</t>
  </si>
  <si>
    <t xml:space="preserve">Musiksaal 1 </t>
  </si>
  <si>
    <t>Sekretariat/Arztraum</t>
  </si>
  <si>
    <t>Kollegstufenbetreuung</t>
  </si>
  <si>
    <t>Kopierrau</t>
  </si>
  <si>
    <t>234</t>
  </si>
  <si>
    <t>Bau 3</t>
  </si>
  <si>
    <t>Bau 4</t>
  </si>
  <si>
    <t>Bau 6</t>
  </si>
  <si>
    <t>erw. Schulleitung</t>
  </si>
  <si>
    <t>OSK-Sekretariat</t>
  </si>
  <si>
    <t>Bau 1</t>
  </si>
  <si>
    <t>OSK-Büro</t>
  </si>
  <si>
    <t>Musik Vorbereitung</t>
  </si>
  <si>
    <t>Chemie Büro</t>
  </si>
  <si>
    <t>LMF Bibliothek</t>
  </si>
  <si>
    <t xml:space="preserve">6.0.05 </t>
  </si>
  <si>
    <t>Arbeitsraum, Mehrzweckraum, Stundenplaner</t>
  </si>
  <si>
    <t>6.0.07</t>
  </si>
  <si>
    <t>Sozialpädagogie</t>
  </si>
  <si>
    <t>Bibliothek Lehrerzimmer 1</t>
  </si>
  <si>
    <t>Systembetreuerbüro</t>
  </si>
  <si>
    <t xml:space="preserve"> Bibliothek </t>
  </si>
  <si>
    <t>6.0.08</t>
  </si>
  <si>
    <t>OGS</t>
  </si>
  <si>
    <t xml:space="preserve">EG </t>
  </si>
  <si>
    <t>1.035</t>
  </si>
  <si>
    <t xml:space="preserve">2.025 </t>
  </si>
  <si>
    <t>2.035</t>
  </si>
  <si>
    <t>Lehrerzimmer 1 / Silentium</t>
  </si>
  <si>
    <t>2.036</t>
  </si>
  <si>
    <t xml:space="preserve">2.076 </t>
  </si>
  <si>
    <t>Jugend forscht</t>
  </si>
  <si>
    <t>Mittelbau</t>
  </si>
  <si>
    <t>Ovenbeck-Villa</t>
  </si>
  <si>
    <t>Sprachenraum</t>
  </si>
  <si>
    <t>DG</t>
  </si>
  <si>
    <t>IT Büro</t>
  </si>
  <si>
    <t>Direktorin</t>
  </si>
  <si>
    <t>Jahresbericht</t>
  </si>
  <si>
    <t>Schülerzeitung</t>
  </si>
  <si>
    <t>V24</t>
  </si>
  <si>
    <t xml:space="preserve">V13 </t>
  </si>
  <si>
    <t>Oberstufensekr</t>
  </si>
  <si>
    <t>Oberstufenbetr.</t>
  </si>
  <si>
    <t>A005 (ex 020)</t>
  </si>
  <si>
    <t>Stellv. Schulleiter</t>
  </si>
  <si>
    <t>CR2 Computerraum</t>
  </si>
  <si>
    <t>Kunst 2</t>
  </si>
  <si>
    <t>Kunst 3</t>
  </si>
  <si>
    <t xml:space="preserve"> Lehrmittelbücherrei</t>
  </si>
  <si>
    <t>CR1 Computerraum</t>
  </si>
  <si>
    <t>Natur- und Technikraum</t>
  </si>
  <si>
    <t>Aula</t>
  </si>
  <si>
    <t xml:space="preserve">V14 </t>
  </si>
  <si>
    <t>Lesezimmer</t>
  </si>
  <si>
    <t>Beratungsraum</t>
  </si>
  <si>
    <t xml:space="preserve">KR-E02b </t>
  </si>
  <si>
    <t>Verwaltung, Diakonie</t>
  </si>
  <si>
    <t>Werken</t>
  </si>
  <si>
    <t>V02</t>
  </si>
  <si>
    <t>Mehrzweckraum, , Lehrmittelraum</t>
  </si>
  <si>
    <t>Handarbeit</t>
  </si>
  <si>
    <t>Gruppenraum</t>
  </si>
  <si>
    <t>Klassenzimmer</t>
  </si>
  <si>
    <t>02</t>
  </si>
  <si>
    <t>05</t>
  </si>
  <si>
    <t>12</t>
  </si>
  <si>
    <t>18</t>
  </si>
  <si>
    <t>19</t>
  </si>
  <si>
    <t>20</t>
  </si>
  <si>
    <t>03</t>
  </si>
  <si>
    <t>2. PG</t>
  </si>
  <si>
    <t>21</t>
  </si>
  <si>
    <t>13</t>
  </si>
  <si>
    <t>11</t>
  </si>
  <si>
    <t>SVE Mitarbeiter</t>
  </si>
  <si>
    <t>14</t>
  </si>
  <si>
    <t>Schulnetz</t>
  </si>
  <si>
    <t>01</t>
  </si>
  <si>
    <t>Josefhaus</t>
  </si>
  <si>
    <t>GT-Vorbereitung</t>
  </si>
  <si>
    <t>HPA-Raum</t>
  </si>
  <si>
    <t>Haupthaus</t>
  </si>
  <si>
    <t>Fachintegrierte Unterricht</t>
  </si>
  <si>
    <t>Schulberatung</t>
  </si>
  <si>
    <t>ehem. Hausmeister</t>
  </si>
  <si>
    <t>Lehrer Metall</t>
  </si>
  <si>
    <t>Stellv. Schulleitung</t>
  </si>
  <si>
    <t xml:space="preserve"> Mitarbeit Schulleitung</t>
  </si>
  <si>
    <t>Arzt/Archiv</t>
  </si>
  <si>
    <t>HS 5 / 6</t>
  </si>
  <si>
    <t>Lehrerzimmer Metall</t>
  </si>
  <si>
    <t>Admin</t>
  </si>
  <si>
    <t>Unterrichtsraum EDV Agrar</t>
  </si>
  <si>
    <t>Restaurant 1</t>
  </si>
  <si>
    <t>Besprechung Küche</t>
  </si>
  <si>
    <t xml:space="preserve"> Restaurant 2</t>
  </si>
  <si>
    <t xml:space="preserve"> Besprechung Küche</t>
  </si>
  <si>
    <t>Küche HW1</t>
  </si>
  <si>
    <t>Schreinerei</t>
  </si>
  <si>
    <t>Beratungslehrer neues Büro</t>
  </si>
  <si>
    <t>L 128</t>
  </si>
  <si>
    <t xml:space="preserve">K E08 </t>
  </si>
  <si>
    <t>DS4</t>
  </si>
  <si>
    <t>DF4</t>
  </si>
  <si>
    <t>A4</t>
  </si>
  <si>
    <t>MF4</t>
  </si>
  <si>
    <t>MF3</t>
  </si>
  <si>
    <t>Farbe</t>
  </si>
  <si>
    <t>A3</t>
  </si>
  <si>
    <t>SW</t>
  </si>
  <si>
    <t>MS4</t>
  </si>
  <si>
    <t>MS3</t>
  </si>
  <si>
    <t>DS3</t>
  </si>
  <si>
    <t>DF3</t>
  </si>
  <si>
    <t>LK 1 - MF3</t>
  </si>
  <si>
    <t xml:space="preserve">Kein Systemspezifisches Volumen vorhanden, daher wurde der Mittelwert des Volumens der LK entsprechenden herangezogen </t>
  </si>
  <si>
    <t>LK 2 - MF4</t>
  </si>
  <si>
    <t xml:space="preserve">122 </t>
  </si>
  <si>
    <t>Schulküche (FPA-Büro)</t>
  </si>
  <si>
    <t>E11</t>
  </si>
  <si>
    <t>Metallverarbeitung</t>
  </si>
  <si>
    <t>E06</t>
  </si>
  <si>
    <t>309</t>
  </si>
  <si>
    <t>A.-1.19</t>
  </si>
  <si>
    <t>Technik Serverraum</t>
  </si>
  <si>
    <t>C.0.27</t>
  </si>
  <si>
    <t>Metallwerkstatt</t>
  </si>
  <si>
    <t>A.1.50</t>
  </si>
  <si>
    <t>KFZ Werkstatt</t>
  </si>
  <si>
    <t>Lager</t>
  </si>
  <si>
    <t>329</t>
  </si>
  <si>
    <t>neuer Kopierraum</t>
  </si>
  <si>
    <t>alter Kopierraum</t>
  </si>
  <si>
    <t>0185</t>
  </si>
  <si>
    <t>0527</t>
  </si>
  <si>
    <t>0528</t>
  </si>
  <si>
    <t>0529</t>
  </si>
  <si>
    <t>DINa3 Farblaserdrucker -  kein Platz für Standsystem</t>
  </si>
  <si>
    <t>fehlende Daten - werden bis zum Rollout ergänzt</t>
  </si>
  <si>
    <t>Bemerkung für SOLL</t>
  </si>
  <si>
    <t>1:1</t>
  </si>
  <si>
    <t>N04</t>
  </si>
  <si>
    <t>Ändern zu: Drucker SW A4</t>
  </si>
  <si>
    <t>Ändern zu: Multifunktion Farbe A4</t>
  </si>
  <si>
    <t>Ändern zu: Multifunktion Farbe A3</t>
  </si>
  <si>
    <t>Neu: Multifunktion Farbe A4</t>
  </si>
  <si>
    <t>Neu: Multifunktion Farbe A3</t>
  </si>
  <si>
    <t>altes Gerät außerhalb des Rahmenvertrags</t>
  </si>
  <si>
    <t>Neu: Drucker SW A4</t>
  </si>
  <si>
    <t>LK 3 - DS4</t>
  </si>
  <si>
    <t>Großraum-
unterbaukassette</t>
  </si>
  <si>
    <t>LK 1 - MF3 mit Finisher</t>
  </si>
  <si>
    <t xml:space="preserve">E 007 </t>
  </si>
  <si>
    <t xml:space="preserve">E 103 </t>
  </si>
  <si>
    <t xml:space="preserve">E 105 </t>
  </si>
  <si>
    <t xml:space="preserve">E 08 </t>
  </si>
  <si>
    <t>MF3 auf Tisch</t>
  </si>
  <si>
    <t>Schule</t>
  </si>
  <si>
    <t>Realschule Wasserburg (MB-Dienststelle)</t>
  </si>
  <si>
    <t>Büro Ministerialbeauftragter</t>
  </si>
  <si>
    <t>Büro Verwaltung  Sekretariat</t>
  </si>
  <si>
    <t>Büro Verwaltung Sachbearbeiter</t>
  </si>
  <si>
    <t xml:space="preserve">Büro Verwaltung </t>
  </si>
  <si>
    <t>Schulpsychologie</t>
  </si>
  <si>
    <t xml:space="preserve">Sekretariat  </t>
  </si>
  <si>
    <t xml:space="preserve">Sekretariat </t>
  </si>
  <si>
    <t>Realschule Brannenburg</t>
  </si>
  <si>
    <t>Neubau - Lagerraum</t>
  </si>
  <si>
    <t>Medienraum / Lehrervorbereitung</t>
  </si>
  <si>
    <t>Erweiterte Schulleitung</t>
  </si>
  <si>
    <t>Keller</t>
  </si>
  <si>
    <t>E 107</t>
  </si>
  <si>
    <t xml:space="preserve">Büro Verwaltung  </t>
  </si>
  <si>
    <t>Systembetreuer, DFK 2b</t>
  </si>
  <si>
    <t>Jugendsozialarbeit</t>
  </si>
  <si>
    <t>Direktoriat Mitarbeiter</t>
  </si>
  <si>
    <t>Mensagebäude</t>
  </si>
  <si>
    <t>Schulhausmeister</t>
  </si>
  <si>
    <t>Hausmeisterwohnung</t>
  </si>
  <si>
    <t>Besprechungsraum</t>
  </si>
  <si>
    <t xml:space="preserve">2.014 </t>
  </si>
  <si>
    <t>Elternsprechzimmer</t>
  </si>
  <si>
    <t xml:space="preserve"> Arbeitsraum, Mehrzweckraum, Kopierraum</t>
  </si>
  <si>
    <t>Mitarbeiter der Schulleitung</t>
  </si>
  <si>
    <t>Sozialpädagoge</t>
  </si>
  <si>
    <t>Schullaufbahnberater</t>
  </si>
  <si>
    <t>Leitung-Ganztag, Büro-SVE</t>
  </si>
  <si>
    <t>Werkraum 1</t>
  </si>
  <si>
    <t>MSD</t>
  </si>
  <si>
    <t>Gurppenraum</t>
  </si>
  <si>
    <t>Küche</t>
  </si>
  <si>
    <t xml:space="preserve">03 </t>
  </si>
  <si>
    <t xml:space="preserve"> 04 </t>
  </si>
  <si>
    <t xml:space="preserve">108 </t>
  </si>
  <si>
    <t xml:space="preserve">106 </t>
  </si>
  <si>
    <t>Fachintegrierter Unterricht</t>
  </si>
  <si>
    <t xml:space="preserve">K 216 </t>
  </si>
  <si>
    <t>R000A - Hausmeister</t>
  </si>
  <si>
    <t>R001a</t>
  </si>
  <si>
    <t>R002</t>
  </si>
  <si>
    <t>R003</t>
  </si>
  <si>
    <t>R004</t>
  </si>
  <si>
    <t>R012</t>
  </si>
  <si>
    <t>R013</t>
  </si>
  <si>
    <t>R014</t>
  </si>
  <si>
    <t>R018</t>
  </si>
  <si>
    <t>R020</t>
  </si>
  <si>
    <t>R023</t>
  </si>
  <si>
    <t>R027</t>
  </si>
  <si>
    <t>R028</t>
  </si>
  <si>
    <t>R102</t>
  </si>
  <si>
    <t>R104</t>
  </si>
  <si>
    <t>R105</t>
  </si>
  <si>
    <t>R106</t>
  </si>
  <si>
    <t>R107</t>
  </si>
  <si>
    <t>R115</t>
  </si>
  <si>
    <t>R118</t>
  </si>
  <si>
    <t>R125</t>
  </si>
  <si>
    <t>R201</t>
  </si>
  <si>
    <t>R204</t>
  </si>
  <si>
    <t>R210</t>
  </si>
  <si>
    <t>R212</t>
  </si>
  <si>
    <t>R221</t>
  </si>
  <si>
    <t>R123</t>
  </si>
  <si>
    <t>R113</t>
  </si>
  <si>
    <t>EDV Schreinerabteilung</t>
  </si>
  <si>
    <t>Vorbereitung Neu</t>
  </si>
  <si>
    <t>039</t>
  </si>
  <si>
    <t>032</t>
  </si>
  <si>
    <t xml:space="preserve">Verwaltung Gang </t>
  </si>
  <si>
    <t>Jugendarbeit</t>
  </si>
  <si>
    <t xml:space="preserve"> Holzbau</t>
  </si>
  <si>
    <t xml:space="preserve">Kopierraum (Kopierer A3) </t>
  </si>
  <si>
    <t>Kopierraum (Kopierer A3 Farbe)</t>
  </si>
  <si>
    <t>KE-206</t>
  </si>
  <si>
    <t>KE-307</t>
  </si>
  <si>
    <t>Kellerstraße</t>
  </si>
  <si>
    <t>Krankenhausstraße</t>
  </si>
  <si>
    <t>KE-007</t>
  </si>
  <si>
    <t>KE-011</t>
  </si>
  <si>
    <t>KR-E07</t>
  </si>
  <si>
    <t>KR-E01</t>
  </si>
  <si>
    <t>KR-E06</t>
  </si>
  <si>
    <t>Schulgebäude</t>
  </si>
  <si>
    <r>
      <t>Kopierraum</t>
    </r>
    <r>
      <rPr>
        <sz val="11"/>
        <color rgb="FFFF0000"/>
        <rFont val="Verdana"/>
        <family val="2"/>
      </rPr>
      <t xml:space="preserve"> </t>
    </r>
  </si>
  <si>
    <t>s7529025149ht0</t>
  </si>
  <si>
    <t>s752904814bdrf</t>
  </si>
  <si>
    <t>s752904814bdhm</t>
  </si>
  <si>
    <t>s50280420g4zn9</t>
  </si>
  <si>
    <t>s701803930bxrn</t>
  </si>
  <si>
    <t>s7559030029354</t>
  </si>
  <si>
    <t>Moserhalle -&gt; zieht um am Dobl</t>
  </si>
  <si>
    <t>Standort gibt es ab 2027 nicht mehr - Drucker werden wg. laufender Baumaßnahme derzeit öfters bewegt</t>
  </si>
  <si>
    <t>Standort gibt es ab Anfang 2027 nicht mehr - Umzug der Systeme noch zu klären bei Roll-Out-Planung</t>
  </si>
  <si>
    <t>Wird entfernt, stattdessen Nutzung des Druckers in 2.015</t>
  </si>
  <si>
    <t>wird eingespart, stattdessen Nutzung des Geräts im Raum 19</t>
  </si>
  <si>
    <t>H3</t>
  </si>
  <si>
    <t>H4</t>
  </si>
  <si>
    <t>H7</t>
  </si>
  <si>
    <t>H1</t>
  </si>
  <si>
    <t>H2</t>
  </si>
  <si>
    <t>H5</t>
  </si>
  <si>
    <t>1.OG</t>
  </si>
  <si>
    <t>460004731MPTC</t>
  </si>
  <si>
    <t>460004531LYG8</t>
  </si>
  <si>
    <t>460004731MPKM</t>
  </si>
  <si>
    <t>460004731MR92</t>
  </si>
  <si>
    <t>460004731MPT6</t>
  </si>
  <si>
    <t>460004731MPT8</t>
  </si>
  <si>
    <t>460004531LYXN</t>
  </si>
  <si>
    <t>460004731MPLO</t>
  </si>
  <si>
    <t>7529027149K40</t>
  </si>
  <si>
    <t>7529027149KBK</t>
  </si>
  <si>
    <t>50280380G4XK7</t>
  </si>
  <si>
    <t>460004731MPR3</t>
  </si>
  <si>
    <t>Wird nicht mehr neu ausgeschrieben, es wird nur noch der zweite Drucker in V22 genutzt (s. nächste Zeile)</t>
  </si>
  <si>
    <t>460004531LZ0F</t>
  </si>
  <si>
    <t>460004531LYW1</t>
  </si>
  <si>
    <t>460004731MR97</t>
  </si>
  <si>
    <t>460004431LLN2</t>
  </si>
  <si>
    <t>wird nicht mehr neu ausgechrieben, da Schule das anderweitig kompensieren kann</t>
  </si>
  <si>
    <t>a004</t>
  </si>
  <si>
    <t>KE-25</t>
  </si>
  <si>
    <t>silentium-4</t>
  </si>
  <si>
    <t>70189313066PG</t>
  </si>
  <si>
    <t>752904814BDHF</t>
  </si>
  <si>
    <t>460004431LMHL</t>
  </si>
  <si>
    <t>460004731MRRH</t>
  </si>
  <si>
    <t>460082410732D</t>
  </si>
  <si>
    <t>460004531LZ08</t>
  </si>
  <si>
    <t>7465039021F82</t>
  </si>
  <si>
    <t>701803930BY4D</t>
  </si>
  <si>
    <t>75287240119Y6</t>
  </si>
  <si>
    <t>460004731MPRP</t>
  </si>
  <si>
    <t>752905214BP83</t>
  </si>
  <si>
    <t>460004531LYFN</t>
  </si>
  <si>
    <t>460004731MPHX</t>
  </si>
  <si>
    <t>460004531LYP0</t>
  </si>
  <si>
    <t>752910114BR8X</t>
  </si>
  <si>
    <t>460004731MR8W</t>
  </si>
  <si>
    <t>460004431LMF9</t>
  </si>
  <si>
    <t>auf lfd. Nr. 159</t>
  </si>
  <si>
    <t>es wird stattdessen das (neue) Gerät im Hausmeisterkeller genutzt</t>
  </si>
  <si>
    <t>auf lfd. Nr. 214</t>
  </si>
  <si>
    <t>auf lfd. Nr. 249</t>
  </si>
  <si>
    <t>auf lfd. Nr. 252</t>
  </si>
  <si>
    <t>auf lfd. Nr. 297</t>
  </si>
  <si>
    <t>auf lfd. Nr. 368</t>
  </si>
  <si>
    <t>auf lfd. Nr. 378</t>
  </si>
  <si>
    <t>auf lfd. Nr. 389</t>
  </si>
  <si>
    <t>es wird Lochen und Heften benötigt</t>
  </si>
  <si>
    <t>auf lfd. Nr. 0016</t>
  </si>
  <si>
    <t>auf lfd. Nr. 0313</t>
  </si>
  <si>
    <t>auf lfd. Nr. 0492</t>
  </si>
  <si>
    <t>auf lfd. Nr. 0184</t>
  </si>
  <si>
    <t>auf lfd. Nr. 0123, 0124, 0125</t>
  </si>
  <si>
    <t>auf lfd. Nr. 0111</t>
  </si>
  <si>
    <t>auf lfd. Nr. 0078</t>
  </si>
  <si>
    <t>auf lfd. Nr. 0060</t>
  </si>
  <si>
    <t>auf lfd. Nr. 0062</t>
  </si>
  <si>
    <t>auf lfd. Nr. 0059</t>
  </si>
  <si>
    <t>auf lfd. Nr. 0053</t>
  </si>
  <si>
    <t>Es standen in dem Raum zwei Mal das gleiche Gerät, das Gerät mit der Service-ID 34253 wird nicht erneut ausgeschrieben.</t>
  </si>
  <si>
    <t>nicht Teil der Ausschreibung, da diese der LRA-IuK zugeordnet sind</t>
  </si>
  <si>
    <t>dieses benötigt keinen Finisher</t>
  </si>
  <si>
    <t>dieses soll einen Finisher erhalten</t>
  </si>
  <si>
    <t>unberücksichtigt - Bestand bleibt stehen</t>
  </si>
  <si>
    <t>es wird nur noch das MFP im Hausmeisterbüro genutzt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</si>
</sst>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]_-;\-* #,##0.00\ [$€]_-;_-* \-??\ [$€]_-;_-@_-"/>
    <numFmt numFmtId="166" formatCode="_-* #,##0\ _€_-;\-* #,##0\ _€_-;_-* &quot;-&quot;??\ _€_-;_-@_-"/>
    <numFmt numFmtId="167" formatCode="_([$€]* #,##0.00_);_([$€]* \(#,##0.00\);_([$€]* &quot;-&quot;??_);_(@_)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u/>
      <sz val="36"/>
      <color indexed="8"/>
      <name val="Verdana"/>
      <family val="2"/>
    </font>
    <font>
      <b/>
      <sz val="36"/>
      <color indexed="8"/>
      <name val="Verdana"/>
      <family val="2"/>
    </font>
    <font>
      <b/>
      <sz val="14"/>
      <color indexed="8"/>
      <name val="Verdana"/>
      <family val="2"/>
    </font>
    <font>
      <sz val="11"/>
      <name val="Verdana"/>
      <family val="2"/>
    </font>
    <font>
      <sz val="12"/>
      <color indexed="8"/>
      <name val="Verdana"/>
      <family val="2"/>
    </font>
    <font>
      <sz val="11"/>
      <color indexed="8"/>
      <name val="Verdana"/>
      <family val="2"/>
    </font>
    <font>
      <sz val="14"/>
      <color indexed="8"/>
      <name val="Verdana"/>
      <family val="2"/>
    </font>
    <font>
      <b/>
      <sz val="11"/>
      <color indexed="8"/>
      <name val="Verdana"/>
      <family val="2"/>
    </font>
    <font>
      <b/>
      <sz val="36"/>
      <color theme="1"/>
      <name val="Verdana"/>
      <family val="2"/>
    </font>
    <font>
      <b/>
      <sz val="14"/>
      <color theme="1"/>
      <name val="Verdana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u/>
      <sz val="48"/>
      <color rgb="FF006699"/>
      <name val="Verdana"/>
      <family val="2"/>
    </font>
    <font>
      <b/>
      <sz val="48"/>
      <color rgb="FFFF0000"/>
      <name val="Verdana"/>
      <family val="2"/>
    </font>
    <font>
      <b/>
      <sz val="48"/>
      <color rgb="FF006699"/>
      <name val="Verdana"/>
      <family val="2"/>
    </font>
    <font>
      <sz val="11"/>
      <color rgb="FFFF0000"/>
      <name val="Verdana"/>
      <family val="2"/>
    </font>
    <font>
      <sz val="11"/>
      <color theme="0"/>
      <name val="Verdana"/>
      <family val="2"/>
    </font>
    <font>
      <sz val="11"/>
      <color theme="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0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CFFC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165" fontId="0" fillId="0" borderId="0"/>
    <xf numFmtId="14" fontId="2" fillId="0" borderId="0">
      <alignment horizontal="center" vertical="center"/>
    </xf>
    <xf numFmtId="165" fontId="1" fillId="0" borderId="0" applyFont="0" applyFill="0" applyBorder="0" applyAlignment="0" applyProtection="0"/>
    <xf numFmtId="165" fontId="1" fillId="0" borderId="0"/>
    <xf numFmtId="49" fontId="2" fillId="0" borderId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0" borderId="0"/>
  </cellStyleXfs>
  <cellXfs count="254">
    <xf numFmtId="165" fontId="0" fillId="0" borderId="0" xfId="0"/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wrapText="1" readingOrder="1"/>
    </xf>
    <xf numFmtId="0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 wrapText="1" readingOrder="1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/>
    <xf numFmtId="0" fontId="7" fillId="0" borderId="0" xfId="0" applyNumberFormat="1" applyFont="1" applyAlignment="1">
      <alignment horizontal="left" indent="2"/>
    </xf>
    <xf numFmtId="0" fontId="8" fillId="0" borderId="0" xfId="0" applyNumberFormat="1" applyFont="1" applyAlignment="1">
      <alignment horizontal="center"/>
    </xf>
    <xf numFmtId="49" fontId="9" fillId="0" borderId="9" xfId="0" applyNumberFormat="1" applyFont="1" applyBorder="1" applyAlignment="1">
      <alignment horizontal="left" vertical="center"/>
    </xf>
    <xf numFmtId="0" fontId="11" fillId="0" borderId="6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0" fontId="11" fillId="0" borderId="2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49" fontId="9" fillId="0" borderId="1" xfId="6" applyNumberFormat="1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3" xfId="6" applyFont="1" applyBorder="1" applyAlignment="1">
      <alignment vertical="center" wrapText="1"/>
    </xf>
    <xf numFmtId="49" fontId="9" fillId="0" borderId="4" xfId="6" applyNumberFormat="1" applyFont="1" applyBorder="1" applyAlignment="1">
      <alignment horizontal="center" vertical="center" wrapText="1"/>
    </xf>
    <xf numFmtId="0" fontId="9" fillId="0" borderId="2" xfId="6" applyFont="1" applyBorder="1" applyAlignment="1" applyProtection="1">
      <alignment horizontal="center" vertical="center"/>
      <protection locked="0"/>
    </xf>
    <xf numFmtId="0" fontId="9" fillId="0" borderId="4" xfId="6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9" fillId="0" borderId="3" xfId="6" applyFont="1" applyBorder="1" applyAlignment="1">
      <alignment vertical="center"/>
    </xf>
    <xf numFmtId="0" fontId="9" fillId="0" borderId="1" xfId="6" applyFont="1" applyBorder="1" applyAlignment="1" applyProtection="1">
      <alignment horizontal="center" vertical="center"/>
      <protection locked="0"/>
    </xf>
    <xf numFmtId="0" fontId="11" fillId="0" borderId="3" xfId="0" applyNumberFormat="1" applyFont="1" applyBorder="1" applyAlignment="1">
      <alignment vertical="center" wrapText="1"/>
    </xf>
    <xf numFmtId="0" fontId="9" fillId="0" borderId="4" xfId="6" quotePrefix="1" applyFont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/>
    </xf>
    <xf numFmtId="49" fontId="9" fillId="0" borderId="1" xfId="6" quotePrefix="1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vertical="center"/>
    </xf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49" fontId="11" fillId="0" borderId="0" xfId="0" applyNumberFormat="1" applyFont="1"/>
    <xf numFmtId="49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center" vertical="center" wrapText="1" readingOrder="1"/>
    </xf>
    <xf numFmtId="0" fontId="11" fillId="2" borderId="0" xfId="0" applyNumberFormat="1" applyFont="1" applyFill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0" fontId="11" fillId="3" borderId="0" xfId="0" applyNumberFormat="1" applyFont="1" applyFill="1" applyAlignment="1">
      <alignment horizontal="center" vertical="center"/>
    </xf>
    <xf numFmtId="0" fontId="11" fillId="4" borderId="0" xfId="0" applyNumberFormat="1" applyFont="1" applyFill="1" applyAlignment="1">
      <alignment horizontal="center" vertical="center"/>
    </xf>
    <xf numFmtId="0" fontId="14" fillId="6" borderId="8" xfId="0" applyNumberFormat="1" applyFont="1" applyFill="1" applyBorder="1" applyAlignment="1">
      <alignment horizontal="left" vertical="center" indent="2"/>
    </xf>
    <xf numFmtId="0" fontId="11" fillId="0" borderId="10" xfId="0" applyNumberFormat="1" applyFont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9" fillId="0" borderId="6" xfId="6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/>
    </xf>
    <xf numFmtId="0" fontId="9" fillId="0" borderId="7" xfId="6" applyFont="1" applyBorder="1" applyAlignment="1">
      <alignment vertical="center" wrapText="1"/>
    </xf>
    <xf numFmtId="49" fontId="9" fillId="0" borderId="20" xfId="6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quotePrefix="1" applyNumberFormat="1" applyFont="1" applyBorder="1" applyAlignment="1">
      <alignment horizontal="left" vertical="center"/>
    </xf>
    <xf numFmtId="0" fontId="9" fillId="8" borderId="1" xfId="6" applyFont="1" applyFill="1" applyBorder="1" applyAlignment="1">
      <alignment horizontal="center" vertical="center"/>
    </xf>
    <xf numFmtId="0" fontId="9" fillId="8" borderId="3" xfId="6" applyFont="1" applyFill="1" applyBorder="1" applyAlignment="1">
      <alignment vertical="center" wrapText="1"/>
    </xf>
    <xf numFmtId="0" fontId="11" fillId="0" borderId="6" xfId="0" applyNumberFormat="1" applyFont="1" applyBorder="1" applyAlignment="1">
      <alignment horizontal="left" vertical="center"/>
    </xf>
    <xf numFmtId="0" fontId="9" fillId="0" borderId="1" xfId="6" applyFont="1" applyBorder="1" applyAlignment="1" applyProtection="1">
      <alignment horizontal="left" vertical="center"/>
      <protection locked="0"/>
    </xf>
    <xf numFmtId="0" fontId="9" fillId="0" borderId="1" xfId="6" quotePrefix="1" applyFont="1" applyBorder="1" applyAlignment="1" applyProtection="1">
      <alignment horizontal="left" vertical="center"/>
      <protection locked="0"/>
    </xf>
    <xf numFmtId="49" fontId="9" fillId="0" borderId="1" xfId="6" applyNumberFormat="1" applyFont="1" applyBorder="1" applyAlignment="1" applyProtection="1">
      <alignment horizontal="left" vertical="center"/>
      <protection locked="0"/>
    </xf>
    <xf numFmtId="49" fontId="9" fillId="0" borderId="1" xfId="6" applyNumberFormat="1" applyFont="1" applyBorder="1" applyAlignment="1" applyProtection="1">
      <alignment horizontal="left" vertical="center" wrapText="1"/>
      <protection locked="0"/>
    </xf>
    <xf numFmtId="49" fontId="9" fillId="8" borderId="1" xfId="6" applyNumberFormat="1" applyFont="1" applyFill="1" applyBorder="1" applyAlignment="1" applyProtection="1">
      <alignment horizontal="left" vertical="center"/>
      <protection locked="0"/>
    </xf>
    <xf numFmtId="49" fontId="1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left" vertical="center" indent="2"/>
    </xf>
    <xf numFmtId="1" fontId="11" fillId="0" borderId="17" xfId="0" applyNumberFormat="1" applyFont="1" applyBorder="1" applyAlignment="1">
      <alignment horizontal="center" vertical="center"/>
    </xf>
    <xf numFmtId="1" fontId="9" fillId="0" borderId="1" xfId="6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9" fillId="0" borderId="1" xfId="6" quotePrefix="1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vertical="center"/>
    </xf>
    <xf numFmtId="10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left" wrapText="1" readingOrder="1"/>
    </xf>
    <xf numFmtId="0" fontId="11" fillId="8" borderId="1" xfId="0" applyNumberFormat="1" applyFont="1" applyFill="1" applyBorder="1" applyAlignment="1">
      <alignment horizontal="center" vertical="center"/>
    </xf>
    <xf numFmtId="0" fontId="11" fillId="8" borderId="2" xfId="0" applyNumberFormat="1" applyFont="1" applyFill="1" applyBorder="1" applyAlignment="1">
      <alignment horizontal="center" vertical="center"/>
    </xf>
    <xf numFmtId="0" fontId="11" fillId="8" borderId="1" xfId="0" quotePrefix="1" applyNumberFormat="1" applyFont="1" applyFill="1" applyBorder="1" applyAlignment="1">
      <alignment horizontal="left" vertical="center"/>
    </xf>
    <xf numFmtId="0" fontId="9" fillId="8" borderId="1" xfId="6" applyFont="1" applyFill="1" applyBorder="1" applyAlignment="1" applyProtection="1">
      <alignment horizontal="center" vertical="center"/>
      <protection locked="0"/>
    </xf>
    <xf numFmtId="0" fontId="9" fillId="8" borderId="2" xfId="6" applyFont="1" applyFill="1" applyBorder="1" applyAlignment="1" applyProtection="1">
      <alignment horizontal="center" vertical="center"/>
      <protection locked="0"/>
    </xf>
    <xf numFmtId="0" fontId="11" fillId="8" borderId="11" xfId="0" applyNumberFormat="1" applyFont="1" applyFill="1" applyBorder="1" applyAlignment="1">
      <alignment horizontal="center" vertical="center"/>
    </xf>
    <xf numFmtId="0" fontId="11" fillId="8" borderId="1" xfId="0" applyNumberFormat="1" applyFont="1" applyFill="1" applyBorder="1" applyAlignment="1">
      <alignment horizontal="left" vertical="center"/>
    </xf>
    <xf numFmtId="49" fontId="9" fillId="0" borderId="1" xfId="6" quotePrefix="1" applyNumberFormat="1" applyFont="1" applyBorder="1" applyAlignment="1" applyProtection="1">
      <alignment horizontal="left" vertical="center"/>
      <protection locked="0"/>
    </xf>
    <xf numFmtId="0" fontId="9" fillId="0" borderId="1" xfId="6" applyFont="1" applyBorder="1" applyAlignment="1">
      <alignment horizontal="left" vertical="center"/>
    </xf>
    <xf numFmtId="0" fontId="11" fillId="10" borderId="0" xfId="0" applyNumberFormat="1" applyFont="1" applyFill="1" applyAlignment="1">
      <alignment horizontal="center" vertical="center"/>
    </xf>
    <xf numFmtId="0" fontId="11" fillId="8" borderId="0" xfId="0" applyNumberFormat="1" applyFont="1" applyFill="1" applyAlignment="1">
      <alignment horizontal="center" vertical="center"/>
    </xf>
    <xf numFmtId="0" fontId="11" fillId="11" borderId="0" xfId="0" applyNumberFormat="1" applyFont="1" applyFill="1" applyAlignment="1">
      <alignment horizontal="center" vertical="center"/>
    </xf>
    <xf numFmtId="166" fontId="6" fillId="0" borderId="0" xfId="11" applyNumberFormat="1" applyFont="1" applyAlignment="1">
      <alignment vertical="center"/>
    </xf>
    <xf numFmtId="166" fontId="11" fillId="0" borderId="0" xfId="11" applyNumberFormat="1" applyFont="1" applyAlignment="1">
      <alignment horizontal="right" vertical="center"/>
    </xf>
    <xf numFmtId="49" fontId="9" fillId="8" borderId="1" xfId="6" applyNumberFormat="1" applyFont="1" applyFill="1" applyBorder="1" applyAlignment="1">
      <alignment horizontal="center" vertical="center"/>
    </xf>
    <xf numFmtId="49" fontId="9" fillId="0" borderId="21" xfId="6" applyNumberFormat="1" applyFont="1" applyBorder="1" applyAlignment="1">
      <alignment horizontal="center" vertical="center" wrapText="1"/>
    </xf>
    <xf numFmtId="166" fontId="9" fillId="0" borderId="1" xfId="11" applyNumberFormat="1" applyFont="1" applyFill="1" applyBorder="1" applyAlignment="1">
      <alignment horizontal="center" vertical="center"/>
    </xf>
    <xf numFmtId="10" fontId="9" fillId="0" borderId="1" xfId="11" applyNumberFormat="1" applyFont="1" applyFill="1" applyBorder="1" applyAlignment="1">
      <alignment horizontal="center" vertical="center"/>
    </xf>
    <xf numFmtId="0" fontId="9" fillId="0" borderId="12" xfId="6" applyFont="1" applyBorder="1" applyAlignment="1">
      <alignment horizontal="center" vertical="center" wrapText="1" readingOrder="1"/>
    </xf>
    <xf numFmtId="166" fontId="11" fillId="0" borderId="1" xfId="11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 readingOrder="1"/>
    </xf>
    <xf numFmtId="0" fontId="9" fillId="0" borderId="13" xfId="6" applyFont="1" applyBorder="1" applyAlignment="1">
      <alignment horizontal="center" vertical="center" wrapText="1" readingOrder="1"/>
    </xf>
    <xf numFmtId="166" fontId="11" fillId="11" borderId="1" xfId="11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 readingOrder="1"/>
    </xf>
    <xf numFmtId="0" fontId="9" fillId="0" borderId="6" xfId="6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166" fontId="9" fillId="8" borderId="1" xfId="11" applyNumberFormat="1" applyFont="1" applyFill="1" applyBorder="1" applyAlignment="1">
      <alignment horizontal="center" vertical="center"/>
    </xf>
    <xf numFmtId="10" fontId="9" fillId="8" borderId="1" xfId="11" applyNumberFormat="1" applyFont="1" applyFill="1" applyBorder="1" applyAlignment="1">
      <alignment horizontal="center" vertical="center"/>
    </xf>
    <xf numFmtId="0" fontId="11" fillId="0" borderId="22" xfId="0" applyNumberFormat="1" applyFont="1" applyBorder="1" applyAlignment="1">
      <alignment horizontal="center" vertical="center"/>
    </xf>
    <xf numFmtId="0" fontId="11" fillId="0" borderId="23" xfId="0" applyNumberFormat="1" applyFont="1" applyBorder="1" applyAlignment="1">
      <alignment horizontal="left" vertical="center" wrapText="1" readingOrder="1"/>
    </xf>
    <xf numFmtId="0" fontId="11" fillId="0" borderId="24" xfId="0" applyNumberFormat="1" applyFont="1" applyBorder="1" applyAlignment="1">
      <alignment horizontal="center" vertical="center"/>
    </xf>
    <xf numFmtId="0" fontId="11" fillId="0" borderId="25" xfId="0" applyNumberFormat="1" applyFont="1" applyBorder="1" applyAlignment="1">
      <alignment horizontal="left" vertical="center" wrapText="1" readingOrder="1"/>
    </xf>
    <xf numFmtId="0" fontId="11" fillId="7" borderId="24" xfId="0" applyNumberFormat="1" applyFont="1" applyFill="1" applyBorder="1" applyAlignment="1">
      <alignment horizontal="center" vertical="center"/>
    </xf>
    <xf numFmtId="0" fontId="11" fillId="0" borderId="26" xfId="0" applyNumberFormat="1" applyFont="1" applyBorder="1" applyAlignment="1">
      <alignment horizontal="left" vertical="center" wrapText="1" readingOrder="1"/>
    </xf>
    <xf numFmtId="0" fontId="11" fillId="0" borderId="2" xfId="0" applyNumberFormat="1" applyFont="1" applyBorder="1" applyAlignment="1">
      <alignment horizontal="left" vertical="center"/>
    </xf>
    <xf numFmtId="0" fontId="11" fillId="9" borderId="24" xfId="0" applyNumberFormat="1" applyFont="1" applyFill="1" applyBorder="1" applyAlignment="1">
      <alignment horizontal="center" vertical="center"/>
    </xf>
    <xf numFmtId="0" fontId="11" fillId="8" borderId="28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66" fontId="9" fillId="0" borderId="6" xfId="11" applyNumberFormat="1" applyFont="1" applyFill="1" applyBorder="1" applyAlignment="1">
      <alignment horizontal="center" vertical="center"/>
    </xf>
    <xf numFmtId="10" fontId="9" fillId="0" borderId="6" xfId="11" applyNumberFormat="1" applyFont="1" applyFill="1" applyBorder="1" applyAlignment="1">
      <alignment horizontal="center" vertical="center"/>
    </xf>
    <xf numFmtId="0" fontId="9" fillId="0" borderId="13" xfId="6" applyFont="1" applyBorder="1" applyAlignment="1">
      <alignment horizontal="center" vertical="center"/>
    </xf>
    <xf numFmtId="49" fontId="9" fillId="8" borderId="28" xfId="6" applyNumberFormat="1" applyFont="1" applyFill="1" applyBorder="1" applyAlignment="1">
      <alignment horizontal="center" vertical="center"/>
    </xf>
    <xf numFmtId="166" fontId="9" fillId="8" borderId="28" xfId="11" applyNumberFormat="1" applyFont="1" applyFill="1" applyBorder="1" applyAlignment="1">
      <alignment horizontal="center" vertical="center"/>
    </xf>
    <xf numFmtId="10" fontId="9" fillId="8" borderId="28" xfId="11" applyNumberFormat="1" applyFont="1" applyFill="1" applyBorder="1" applyAlignment="1">
      <alignment horizontal="center" vertical="center"/>
    </xf>
    <xf numFmtId="0" fontId="9" fillId="8" borderId="28" xfId="6" applyFont="1" applyFill="1" applyBorder="1" applyAlignment="1">
      <alignment horizontal="center" vertical="center"/>
    </xf>
    <xf numFmtId="0" fontId="9" fillId="0" borderId="28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center" vertical="center"/>
    </xf>
    <xf numFmtId="0" fontId="9" fillId="0" borderId="28" xfId="6" applyFont="1" applyBorder="1" applyAlignment="1">
      <alignment horizontal="center" vertical="center"/>
    </xf>
    <xf numFmtId="0" fontId="9" fillId="0" borderId="31" xfId="6" applyFont="1" applyBorder="1" applyAlignment="1">
      <alignment vertical="center" wrapText="1"/>
    </xf>
    <xf numFmtId="166" fontId="11" fillId="0" borderId="6" xfId="11" applyNumberFormat="1" applyFont="1" applyBorder="1" applyAlignment="1">
      <alignment horizontal="center" vertical="center"/>
    </xf>
    <xf numFmtId="0" fontId="11" fillId="0" borderId="32" xfId="0" applyNumberFormat="1" applyFont="1" applyBorder="1" applyAlignment="1">
      <alignment horizontal="center" vertical="center"/>
    </xf>
    <xf numFmtId="49" fontId="15" fillId="5" borderId="8" xfId="5" applyNumberFormat="1" applyFont="1" applyFill="1" applyBorder="1" applyAlignment="1">
      <alignment horizontal="center" vertical="center" wrapText="1"/>
    </xf>
    <xf numFmtId="49" fontId="15" fillId="5" borderId="33" xfId="5" applyNumberFormat="1" applyFont="1" applyFill="1" applyBorder="1" applyAlignment="1">
      <alignment horizontal="center" vertical="center" wrapText="1"/>
    </xf>
    <xf numFmtId="49" fontId="15" fillId="5" borderId="17" xfId="5" applyNumberFormat="1" applyFont="1" applyFill="1" applyBorder="1" applyAlignment="1">
      <alignment horizontal="center" vertical="center" wrapText="1"/>
    </xf>
    <xf numFmtId="0" fontId="15" fillId="5" borderId="17" xfId="5" applyFont="1" applyFill="1" applyBorder="1" applyAlignment="1">
      <alignment horizontal="center" vertical="center" wrapText="1"/>
    </xf>
    <xf numFmtId="49" fontId="15" fillId="5" borderId="17" xfId="5" applyNumberFormat="1" applyFont="1" applyFill="1" applyBorder="1" applyAlignment="1">
      <alignment horizontal="left" vertical="center" wrapText="1"/>
    </xf>
    <xf numFmtId="0" fontId="15" fillId="5" borderId="35" xfId="6" applyFont="1" applyFill="1" applyBorder="1" applyAlignment="1">
      <alignment horizontal="center" vertical="center"/>
    </xf>
    <xf numFmtId="0" fontId="15" fillId="5" borderId="17" xfId="6" applyFont="1" applyFill="1" applyBorder="1" applyAlignment="1">
      <alignment horizontal="center" vertical="center"/>
    </xf>
    <xf numFmtId="0" fontId="15" fillId="5" borderId="17" xfId="6" applyFont="1" applyFill="1" applyBorder="1" applyAlignment="1">
      <alignment horizontal="center" vertical="center" wrapText="1"/>
    </xf>
    <xf numFmtId="166" fontId="15" fillId="5" borderId="17" xfId="11" applyNumberFormat="1" applyFont="1" applyFill="1" applyBorder="1" applyAlignment="1">
      <alignment horizontal="center" vertical="center" wrapText="1"/>
    </xf>
    <xf numFmtId="49" fontId="15" fillId="5" borderId="17" xfId="8" applyNumberFormat="1" applyFont="1" applyFill="1" applyBorder="1" applyAlignment="1">
      <alignment horizontal="center" vertical="center" wrapText="1"/>
    </xf>
    <xf numFmtId="0" fontId="15" fillId="5" borderId="17" xfId="8" applyFont="1" applyFill="1" applyBorder="1" applyAlignment="1">
      <alignment horizontal="center" vertical="center" textRotation="90"/>
    </xf>
    <xf numFmtId="0" fontId="15" fillId="5" borderId="17" xfId="8" applyFont="1" applyFill="1" applyBorder="1" applyAlignment="1">
      <alignment horizontal="center" vertical="center" textRotation="90" wrapText="1"/>
    </xf>
    <xf numFmtId="0" fontId="15" fillId="5" borderId="17" xfId="0" applyNumberFormat="1" applyFont="1" applyFill="1" applyBorder="1" applyAlignment="1">
      <alignment horizontal="center" vertical="center" textRotation="90"/>
    </xf>
    <xf numFmtId="0" fontId="15" fillId="5" borderId="34" xfId="6" applyFont="1" applyFill="1" applyBorder="1" applyAlignment="1">
      <alignment horizontal="center" vertical="center" wrapText="1" readingOrder="1"/>
    </xf>
    <xf numFmtId="0" fontId="15" fillId="5" borderId="35" xfId="6" applyFont="1" applyFill="1" applyBorder="1" applyAlignment="1">
      <alignment horizontal="center" vertical="center" wrapText="1"/>
    </xf>
    <xf numFmtId="0" fontId="15" fillId="5" borderId="36" xfId="0" applyNumberFormat="1" applyFont="1" applyFill="1" applyBorder="1" applyAlignment="1">
      <alignment horizontal="center" vertical="center"/>
    </xf>
    <xf numFmtId="0" fontId="15" fillId="5" borderId="36" xfId="0" applyNumberFormat="1" applyFont="1" applyFill="1" applyBorder="1" applyAlignment="1">
      <alignment horizontal="center" vertical="center" wrapText="1"/>
    </xf>
    <xf numFmtId="0" fontId="15" fillId="5" borderId="17" xfId="0" applyNumberFormat="1" applyFont="1" applyFill="1" applyBorder="1" applyAlignment="1">
      <alignment horizontal="center" vertical="center" wrapText="1"/>
    </xf>
    <xf numFmtId="0" fontId="15" fillId="5" borderId="37" xfId="0" applyNumberFormat="1" applyFont="1" applyFill="1" applyBorder="1" applyAlignment="1">
      <alignment horizontal="center" vertical="center"/>
    </xf>
    <xf numFmtId="49" fontId="9" fillId="0" borderId="15" xfId="0" applyNumberFormat="1" applyFont="1" applyBorder="1" applyAlignment="1">
      <alignment horizontal="left" vertical="center"/>
    </xf>
    <xf numFmtId="166" fontId="11" fillId="0" borderId="38" xfId="11" applyNumberFormat="1" applyFont="1" applyBorder="1" applyAlignment="1">
      <alignment horizontal="center" vertical="center"/>
    </xf>
    <xf numFmtId="0" fontId="11" fillId="0" borderId="38" xfId="0" applyNumberFormat="1" applyFont="1" applyBorder="1" applyAlignment="1">
      <alignment horizontal="center" vertical="center"/>
    </xf>
    <xf numFmtId="0" fontId="18" fillId="0" borderId="16" xfId="0" applyNumberFormat="1" applyFont="1" applyBorder="1" applyAlignment="1">
      <alignment horizontal="left" vertical="center"/>
    </xf>
    <xf numFmtId="49" fontId="19" fillId="0" borderId="18" xfId="0" applyNumberFormat="1" applyFont="1" applyBorder="1" applyAlignment="1">
      <alignment horizontal="left" vertical="center" indent="2"/>
    </xf>
    <xf numFmtId="49" fontId="20" fillId="0" borderId="18" xfId="0" applyNumberFormat="1" applyFont="1" applyBorder="1" applyAlignment="1">
      <alignment horizontal="left" vertical="center" wrapText="1" readingOrder="1"/>
    </xf>
    <xf numFmtId="49" fontId="20" fillId="0" borderId="18" xfId="0" applyNumberFormat="1" applyFont="1" applyBorder="1" applyAlignment="1">
      <alignment vertical="center"/>
    </xf>
    <xf numFmtId="49" fontId="20" fillId="0" borderId="18" xfId="0" applyNumberFormat="1" applyFont="1" applyBorder="1" applyAlignment="1">
      <alignment horizontal="left" vertical="center"/>
    </xf>
    <xf numFmtId="49" fontId="19" fillId="0" borderId="18" xfId="0" applyNumberFormat="1" applyFont="1" applyBorder="1" applyAlignment="1">
      <alignment horizontal="left" vertical="center"/>
    </xf>
    <xf numFmtId="1" fontId="20" fillId="0" borderId="18" xfId="0" applyNumberFormat="1" applyFont="1" applyBorder="1" applyAlignment="1">
      <alignment horizontal="left" vertical="center"/>
    </xf>
    <xf numFmtId="0" fontId="20" fillId="0" borderId="18" xfId="0" applyNumberFormat="1" applyFont="1" applyBorder="1" applyAlignment="1">
      <alignment horizontal="left" vertical="center"/>
    </xf>
    <xf numFmtId="166" fontId="20" fillId="0" borderId="19" xfId="11" applyNumberFormat="1" applyFont="1" applyBorder="1" applyAlignment="1">
      <alignment horizontal="left" vertical="center"/>
    </xf>
    <xf numFmtId="166" fontId="18" fillId="0" borderId="0" xfId="11" applyNumberFormat="1" applyFont="1" applyAlignment="1">
      <alignment horizontal="left" vertical="center"/>
    </xf>
    <xf numFmtId="10" fontId="18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0" applyNumberFormat="1" applyFont="1" applyAlignment="1">
      <alignment horizontal="left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center" vertical="center" wrapText="1" readingOrder="1"/>
    </xf>
    <xf numFmtId="0" fontId="18" fillId="0" borderId="0" xfId="0" applyNumberFormat="1" applyFont="1" applyAlignment="1">
      <alignment horizontal="center" vertical="center" wrapText="1"/>
    </xf>
    <xf numFmtId="0" fontId="18" fillId="0" borderId="0" xfId="0" applyNumberFormat="1" applyFont="1" applyAlignment="1">
      <alignment horizontal="center" vertical="center"/>
    </xf>
    <xf numFmtId="0" fontId="18" fillId="0" borderId="0" xfId="0" applyNumberFormat="1" applyFont="1"/>
    <xf numFmtId="49" fontId="9" fillId="9" borderId="1" xfId="6" applyNumberFormat="1" applyFont="1" applyFill="1" applyBorder="1" applyAlignment="1" applyProtection="1">
      <alignment horizontal="left" vertical="center"/>
      <protection locked="0"/>
    </xf>
    <xf numFmtId="0" fontId="11" fillId="9" borderId="25" xfId="0" applyNumberFormat="1" applyFont="1" applyFill="1" applyBorder="1" applyAlignment="1">
      <alignment horizontal="left" vertical="center" wrapText="1" readingOrder="1"/>
    </xf>
    <xf numFmtId="0" fontId="11" fillId="9" borderId="27" xfId="0" applyNumberFormat="1" applyFont="1" applyFill="1" applyBorder="1" applyAlignment="1">
      <alignment horizontal="left" vertical="center" wrapText="1" readingOrder="1"/>
    </xf>
    <xf numFmtId="0" fontId="11" fillId="9" borderId="1" xfId="0" applyNumberFormat="1" applyFont="1" applyFill="1" applyBorder="1" applyAlignment="1">
      <alignment horizontal="center" vertical="center"/>
    </xf>
    <xf numFmtId="1" fontId="9" fillId="9" borderId="1" xfId="6" applyNumberFormat="1" applyFont="1" applyFill="1" applyBorder="1" applyAlignment="1">
      <alignment horizontal="center" vertical="center"/>
    </xf>
    <xf numFmtId="0" fontId="11" fillId="9" borderId="28" xfId="0" applyNumberFormat="1" applyFont="1" applyFill="1" applyBorder="1" applyAlignment="1">
      <alignment horizontal="center" vertical="center"/>
    </xf>
    <xf numFmtId="1" fontId="9" fillId="9" borderId="28" xfId="6" applyNumberFormat="1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left" vertical="center"/>
    </xf>
    <xf numFmtId="0" fontId="11" fillId="9" borderId="2" xfId="0" applyNumberFormat="1" applyFont="1" applyFill="1" applyBorder="1" applyAlignment="1">
      <alignment horizontal="center" vertical="center"/>
    </xf>
    <xf numFmtId="0" fontId="9" fillId="9" borderId="1" xfId="6" applyFont="1" applyFill="1" applyBorder="1" applyAlignment="1" applyProtection="1">
      <alignment horizontal="center" vertical="center"/>
      <protection locked="0"/>
    </xf>
    <xf numFmtId="0" fontId="22" fillId="0" borderId="2" xfId="0" applyNumberFormat="1" applyFont="1" applyBorder="1" applyAlignment="1">
      <alignment horizontal="center" vertical="center"/>
    </xf>
    <xf numFmtId="49" fontId="22" fillId="9" borderId="1" xfId="6" applyNumberFormat="1" applyFont="1" applyFill="1" applyBorder="1" applyAlignment="1" applyProtection="1">
      <alignment horizontal="left" vertical="center"/>
      <protection locked="0"/>
    </xf>
    <xf numFmtId="0" fontId="9" fillId="9" borderId="1" xfId="6" applyFont="1" applyFill="1" applyBorder="1" applyAlignment="1" applyProtection="1">
      <alignment horizontal="left" vertical="center"/>
      <protection locked="0"/>
    </xf>
    <xf numFmtId="0" fontId="9" fillId="9" borderId="2" xfId="6" applyFont="1" applyFill="1" applyBorder="1" applyAlignment="1" applyProtection="1">
      <alignment horizontal="center" vertical="center"/>
      <protection locked="0"/>
    </xf>
    <xf numFmtId="0" fontId="11" fillId="9" borderId="1" xfId="0" quotePrefix="1" applyNumberFormat="1" applyFont="1" applyFill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0" fontId="9" fillId="9" borderId="2" xfId="6" applyFont="1" applyFill="1" applyBorder="1" applyAlignment="1" applyProtection="1">
      <alignment horizontal="center" vertical="center" wrapText="1"/>
      <protection locked="0"/>
    </xf>
    <xf numFmtId="0" fontId="22" fillId="9" borderId="2" xfId="0" applyNumberFormat="1" applyFont="1" applyFill="1" applyBorder="1" applyAlignment="1">
      <alignment horizontal="center" vertical="center"/>
    </xf>
    <xf numFmtId="0" fontId="22" fillId="0" borderId="13" xfId="0" applyNumberFormat="1" applyFont="1" applyBorder="1" applyAlignment="1">
      <alignment horizontal="center" vertical="center" wrapText="1" readingOrder="1"/>
    </xf>
    <xf numFmtId="49" fontId="22" fillId="0" borderId="4" xfId="6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166" fontId="22" fillId="11" borderId="1" xfId="11" applyNumberFormat="1" applyFont="1" applyFill="1" applyBorder="1" applyAlignment="1">
      <alignment horizontal="center" vertical="center"/>
    </xf>
    <xf numFmtId="166" fontId="22" fillId="0" borderId="1" xfId="11" applyNumberFormat="1" applyFont="1" applyBorder="1" applyAlignment="1">
      <alignment horizontal="center" vertical="center"/>
    </xf>
    <xf numFmtId="0" fontId="22" fillId="0" borderId="3" xfId="0" applyNumberFormat="1" applyFont="1" applyBorder="1" applyAlignment="1">
      <alignment horizontal="center" vertical="center"/>
    </xf>
    <xf numFmtId="0" fontId="22" fillId="0" borderId="29" xfId="0" applyNumberFormat="1" applyFont="1" applyBorder="1" applyAlignment="1">
      <alignment horizontal="center" vertical="center" wrapText="1" readingOrder="1"/>
    </xf>
    <xf numFmtId="49" fontId="22" fillId="0" borderId="30" xfId="6" applyNumberFormat="1" applyFont="1" applyBorder="1" applyAlignment="1">
      <alignment horizontal="center" vertical="center" wrapText="1"/>
    </xf>
    <xf numFmtId="0" fontId="22" fillId="0" borderId="28" xfId="0" applyNumberFormat="1" applyFont="1" applyBorder="1" applyAlignment="1">
      <alignment horizontal="center" vertical="center"/>
    </xf>
    <xf numFmtId="166" fontId="22" fillId="11" borderId="28" xfId="11" applyNumberFormat="1" applyFont="1" applyFill="1" applyBorder="1" applyAlignment="1">
      <alignment horizontal="center" vertical="center"/>
    </xf>
    <xf numFmtId="166" fontId="22" fillId="0" borderId="28" xfId="11" applyNumberFormat="1" applyFont="1" applyBorder="1" applyAlignment="1">
      <alignment horizontal="center" vertical="center"/>
    </xf>
    <xf numFmtId="0" fontId="22" fillId="0" borderId="31" xfId="0" applyNumberFormat="1" applyFont="1" applyBorder="1" applyAlignment="1">
      <alignment horizontal="center" vertical="center"/>
    </xf>
    <xf numFmtId="0" fontId="9" fillId="9" borderId="4" xfId="6" applyFont="1" applyFill="1" applyBorder="1" applyAlignment="1">
      <alignment horizontal="center" vertical="center"/>
    </xf>
    <xf numFmtId="0" fontId="9" fillId="9" borderId="1" xfId="6" applyFont="1" applyFill="1" applyBorder="1" applyAlignment="1">
      <alignment horizontal="center" vertical="center"/>
    </xf>
    <xf numFmtId="0" fontId="11" fillId="9" borderId="13" xfId="0" applyNumberFormat="1" applyFont="1" applyFill="1" applyBorder="1" applyAlignment="1">
      <alignment horizontal="center" vertical="center" wrapText="1" readingOrder="1"/>
    </xf>
    <xf numFmtId="0" fontId="9" fillId="9" borderId="13" xfId="6" applyFont="1" applyFill="1" applyBorder="1" applyAlignment="1">
      <alignment horizontal="center" vertical="center" wrapText="1" readingOrder="1"/>
    </xf>
    <xf numFmtId="0" fontId="11" fillId="3" borderId="1" xfId="0" applyNumberFormat="1" applyFont="1" applyFill="1" applyBorder="1" applyAlignment="1">
      <alignment horizontal="center" vertical="center"/>
    </xf>
    <xf numFmtId="1" fontId="9" fillId="3" borderId="1" xfId="6" applyNumberFormat="1" applyFont="1" applyFill="1" applyBorder="1" applyAlignment="1">
      <alignment horizontal="center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8" borderId="1" xfId="0" applyNumberFormat="1" applyFont="1" applyFill="1" applyBorder="1" applyAlignment="1">
      <alignment horizontal="left" vertical="center"/>
    </xf>
    <xf numFmtId="49" fontId="9" fillId="10" borderId="9" xfId="0" applyNumberFormat="1" applyFont="1" applyFill="1" applyBorder="1" applyAlignment="1">
      <alignment horizontal="left" vertical="center"/>
    </xf>
    <xf numFmtId="0" fontId="11" fillId="10" borderId="24" xfId="0" applyNumberFormat="1" applyFont="1" applyFill="1" applyBorder="1" applyAlignment="1">
      <alignment horizontal="center" vertical="center"/>
    </xf>
    <xf numFmtId="0" fontId="11" fillId="10" borderId="25" xfId="0" applyNumberFormat="1" applyFont="1" applyFill="1" applyBorder="1" applyAlignment="1">
      <alignment horizontal="left" vertical="center" wrapText="1" readingOrder="1"/>
    </xf>
    <xf numFmtId="0" fontId="11" fillId="10" borderId="2" xfId="0" applyNumberFormat="1" applyFont="1" applyFill="1" applyBorder="1" applyAlignment="1">
      <alignment horizontal="center" vertical="center"/>
    </xf>
    <xf numFmtId="0" fontId="9" fillId="10" borderId="1" xfId="6" applyFont="1" applyFill="1" applyBorder="1" applyAlignment="1" applyProtection="1">
      <alignment horizontal="center" vertical="center"/>
      <protection locked="0"/>
    </xf>
    <xf numFmtId="49" fontId="9" fillId="10" borderId="1" xfId="6" applyNumberFormat="1" applyFont="1" applyFill="1" applyBorder="1" applyAlignment="1" applyProtection="1">
      <alignment horizontal="left" vertical="center"/>
      <protection locked="0"/>
    </xf>
    <xf numFmtId="0" fontId="11" fillId="10" borderId="1" xfId="0" quotePrefix="1" applyNumberFormat="1" applyFont="1" applyFill="1" applyBorder="1" applyAlignment="1">
      <alignment horizontal="left" vertical="center"/>
    </xf>
    <xf numFmtId="0" fontId="9" fillId="10" borderId="4" xfId="6" applyFont="1" applyFill="1" applyBorder="1" applyAlignment="1">
      <alignment horizontal="center" vertical="center"/>
    </xf>
    <xf numFmtId="0" fontId="11" fillId="10" borderId="1" xfId="0" applyNumberFormat="1" applyFont="1" applyFill="1" applyBorder="1" applyAlignment="1">
      <alignment horizontal="center" vertical="center"/>
    </xf>
    <xf numFmtId="1" fontId="9" fillId="10" borderId="1" xfId="6" applyNumberFormat="1" applyFont="1" applyFill="1" applyBorder="1" applyAlignment="1">
      <alignment horizontal="center" vertical="center"/>
    </xf>
    <xf numFmtId="49" fontId="9" fillId="10" borderId="1" xfId="6" applyNumberFormat="1" applyFont="1" applyFill="1" applyBorder="1" applyAlignment="1">
      <alignment horizontal="center" vertical="center"/>
    </xf>
    <xf numFmtId="166" fontId="9" fillId="10" borderId="1" xfId="11" applyNumberFormat="1" applyFont="1" applyFill="1" applyBorder="1" applyAlignment="1">
      <alignment horizontal="center" vertical="center"/>
    </xf>
    <xf numFmtId="10" fontId="9" fillId="10" borderId="1" xfId="11" applyNumberFormat="1" applyFont="1" applyFill="1" applyBorder="1" applyAlignment="1">
      <alignment horizontal="center" vertical="center"/>
    </xf>
    <xf numFmtId="0" fontId="9" fillId="10" borderId="1" xfId="6" applyFont="1" applyFill="1" applyBorder="1" applyAlignment="1">
      <alignment horizontal="center" vertical="center"/>
    </xf>
    <xf numFmtId="0" fontId="9" fillId="10" borderId="1" xfId="0" applyNumberFormat="1" applyFont="1" applyFill="1" applyBorder="1" applyAlignment="1">
      <alignment horizontal="center" vertical="center"/>
    </xf>
    <xf numFmtId="0" fontId="11" fillId="10" borderId="13" xfId="0" applyNumberFormat="1" applyFont="1" applyFill="1" applyBorder="1" applyAlignment="1">
      <alignment horizontal="center" vertical="center" wrapText="1" readingOrder="1"/>
    </xf>
    <xf numFmtId="49" fontId="9" fillId="10" borderId="4" xfId="6" applyNumberFormat="1" applyFont="1" applyFill="1" applyBorder="1" applyAlignment="1">
      <alignment horizontal="center" vertical="center" wrapText="1"/>
    </xf>
    <xf numFmtId="166" fontId="11" fillId="10" borderId="1" xfId="11" applyNumberFormat="1" applyFont="1" applyFill="1" applyBorder="1" applyAlignment="1">
      <alignment horizontal="center" vertical="center"/>
    </xf>
    <xf numFmtId="0" fontId="11" fillId="10" borderId="3" xfId="0" applyNumberFormat="1" applyFont="1" applyFill="1" applyBorder="1" applyAlignment="1">
      <alignment horizontal="center" vertical="center"/>
    </xf>
    <xf numFmtId="0" fontId="11" fillId="10" borderId="5" xfId="0" applyNumberFormat="1" applyFont="1" applyFill="1" applyBorder="1" applyAlignment="1">
      <alignment horizontal="center" vertical="center"/>
    </xf>
    <xf numFmtId="49" fontId="9" fillId="10" borderId="5" xfId="0" applyNumberFormat="1" applyFont="1" applyFill="1" applyBorder="1" applyAlignment="1">
      <alignment horizontal="left" vertical="center"/>
    </xf>
    <xf numFmtId="0" fontId="9" fillId="10" borderId="2" xfId="6" applyFont="1" applyFill="1" applyBorder="1" applyAlignment="1" applyProtection="1">
      <alignment horizontal="center" vertical="center"/>
      <protection locked="0"/>
    </xf>
    <xf numFmtId="0" fontId="11" fillId="10" borderId="1" xfId="0" applyNumberFormat="1" applyFont="1" applyFill="1" applyBorder="1" applyAlignment="1">
      <alignment horizontal="left" vertical="center"/>
    </xf>
    <xf numFmtId="0" fontId="9" fillId="10" borderId="13" xfId="6" applyFont="1" applyFill="1" applyBorder="1" applyAlignment="1">
      <alignment horizontal="center" vertical="center" wrapText="1" readingOrder="1"/>
    </xf>
    <xf numFmtId="0" fontId="9" fillId="10" borderId="3" xfId="6" applyFont="1" applyFill="1" applyBorder="1" applyAlignment="1">
      <alignment vertical="center" wrapText="1"/>
    </xf>
    <xf numFmtId="0" fontId="11" fillId="0" borderId="39" xfId="0" applyNumberFormat="1" applyFont="1" applyBorder="1" applyAlignment="1">
      <alignment horizontal="left" vertical="center" wrapText="1" readingOrder="1"/>
    </xf>
    <xf numFmtId="166" fontId="11" fillId="0" borderId="1" xfId="11" applyNumberFormat="1" applyFont="1" applyFill="1" applyBorder="1" applyAlignment="1">
      <alignment horizontal="center" vertical="center"/>
    </xf>
    <xf numFmtId="0" fontId="11" fillId="9" borderId="40" xfId="0" applyNumberFormat="1" applyFont="1" applyFill="1" applyBorder="1" applyAlignment="1">
      <alignment horizontal="center" vertical="center"/>
    </xf>
    <xf numFmtId="0" fontId="9" fillId="9" borderId="41" xfId="6" applyFont="1" applyFill="1" applyBorder="1" applyAlignment="1" applyProtection="1">
      <alignment horizontal="center" vertical="center"/>
      <protection locked="0"/>
    </xf>
    <xf numFmtId="49" fontId="9" fillId="8" borderId="28" xfId="6" applyNumberFormat="1" applyFont="1" applyFill="1" applyBorder="1" applyAlignment="1" applyProtection="1">
      <alignment horizontal="left" vertical="center"/>
      <protection locked="0"/>
    </xf>
    <xf numFmtId="49" fontId="9" fillId="9" borderId="28" xfId="6" applyNumberFormat="1" applyFont="1" applyFill="1" applyBorder="1" applyAlignment="1" applyProtection="1">
      <alignment horizontal="left" vertical="center"/>
      <protection locked="0"/>
    </xf>
    <xf numFmtId="0" fontId="9" fillId="0" borderId="30" xfId="6" applyFont="1" applyBorder="1" applyAlignment="1">
      <alignment horizontal="center" vertical="center"/>
    </xf>
    <xf numFmtId="0" fontId="22" fillId="0" borderId="0" xfId="0" applyNumberFormat="1" applyFont="1" applyAlignment="1">
      <alignment horizontal="center" vertical="center"/>
    </xf>
    <xf numFmtId="0" fontId="23" fillId="9" borderId="3" xfId="6" applyFont="1" applyFill="1" applyBorder="1" applyAlignment="1">
      <alignment vertical="center" wrapText="1"/>
    </xf>
    <xf numFmtId="0" fontId="14" fillId="6" borderId="18" xfId="0" applyNumberFormat="1" applyFont="1" applyFill="1" applyBorder="1" applyAlignment="1">
      <alignment horizontal="left" vertical="center" indent="2"/>
    </xf>
    <xf numFmtId="0" fontId="14" fillId="6" borderId="19" xfId="0" applyNumberFormat="1" applyFont="1" applyFill="1" applyBorder="1" applyAlignment="1">
      <alignment horizontal="left" vertical="center" indent="2"/>
    </xf>
    <xf numFmtId="0" fontId="14" fillId="6" borderId="16" xfId="0" applyNumberFormat="1" applyFont="1" applyFill="1" applyBorder="1" applyAlignment="1">
      <alignment horizontal="left" vertical="center" indent="2"/>
    </xf>
    <xf numFmtId="0" fontId="14" fillId="6" borderId="18" xfId="0" applyNumberFormat="1" applyFont="1" applyFill="1" applyBorder="1" applyAlignment="1">
      <alignment horizontal="left" vertical="center" wrapText="1" indent="2"/>
    </xf>
    <xf numFmtId="0" fontId="14" fillId="6" borderId="19" xfId="0" applyNumberFormat="1" applyFont="1" applyFill="1" applyBorder="1" applyAlignment="1">
      <alignment horizontal="left" vertical="center" wrapText="1" indent="2"/>
    </xf>
    <xf numFmtId="0" fontId="9" fillId="0" borderId="13" xfId="6" applyFont="1" applyFill="1" applyBorder="1" applyAlignment="1">
      <alignment horizontal="center" vertical="center" wrapText="1" readingOrder="1"/>
    </xf>
  </cellXfs>
  <cellStyles count="49">
    <cellStyle name="Datum" xfId="1" xr:uid="{00000000-0005-0000-0000-000000000000}"/>
    <cellStyle name="Dezimal 2" xfId="44" xr:uid="{00000000-0005-0000-0000-000001000000}"/>
    <cellStyle name="Euro" xfId="2" xr:uid="{00000000-0005-0000-0000-000002000000}"/>
    <cellStyle name="Euro 2" xfId="46" xr:uid="{00000000-0005-0000-0000-000003000000}"/>
    <cellStyle name="Euro 3" xfId="47" xr:uid="{00000000-0005-0000-0000-000004000000}"/>
    <cellStyle name="Komma" xfId="11" builtinId="3"/>
    <cellStyle name="Standard" xfId="0" builtinId="0"/>
    <cellStyle name="Standard 10" xfId="13" xr:uid="{00000000-0005-0000-0000-000008000000}"/>
    <cellStyle name="Standard 11" xfId="14" xr:uid="{00000000-0005-0000-0000-000009000000}"/>
    <cellStyle name="Standard 12" xfId="16" xr:uid="{00000000-0005-0000-0000-00000A000000}"/>
    <cellStyle name="Standard 13" xfId="15" xr:uid="{00000000-0005-0000-0000-00000B000000}"/>
    <cellStyle name="Standard 14" xfId="17" xr:uid="{00000000-0005-0000-0000-00000C000000}"/>
    <cellStyle name="Standard 15" xfId="18" xr:uid="{00000000-0005-0000-0000-00000D000000}"/>
    <cellStyle name="Standard 16" xfId="19" xr:uid="{00000000-0005-0000-0000-00000E000000}"/>
    <cellStyle name="Standard 17" xfId="20" xr:uid="{00000000-0005-0000-0000-00000F000000}"/>
    <cellStyle name="Standard 18" xfId="21" xr:uid="{00000000-0005-0000-0000-000010000000}"/>
    <cellStyle name="Standard 19" xfId="22" xr:uid="{00000000-0005-0000-0000-000011000000}"/>
    <cellStyle name="Standard 2" xfId="3" xr:uid="{00000000-0005-0000-0000-000012000000}"/>
    <cellStyle name="Standard 20" xfId="23" xr:uid="{00000000-0005-0000-0000-000013000000}"/>
    <cellStyle name="Standard 21" xfId="24" xr:uid="{00000000-0005-0000-0000-000014000000}"/>
    <cellStyle name="Standard 22" xfId="25" xr:uid="{00000000-0005-0000-0000-000015000000}"/>
    <cellStyle name="Standard 23" xfId="26" xr:uid="{00000000-0005-0000-0000-000016000000}"/>
    <cellStyle name="Standard 24" xfId="27" xr:uid="{00000000-0005-0000-0000-000017000000}"/>
    <cellStyle name="Standard 25" xfId="28" xr:uid="{00000000-0005-0000-0000-000018000000}"/>
    <cellStyle name="Standard 26" xfId="29" xr:uid="{00000000-0005-0000-0000-000019000000}"/>
    <cellStyle name="Standard 27" xfId="30" xr:uid="{00000000-0005-0000-0000-00001A000000}"/>
    <cellStyle name="Standard 28" xfId="31" xr:uid="{00000000-0005-0000-0000-00001B000000}"/>
    <cellStyle name="Standard 29" xfId="32" xr:uid="{00000000-0005-0000-0000-00001C000000}"/>
    <cellStyle name="Standard 3" xfId="5" xr:uid="{00000000-0005-0000-0000-00001D000000}"/>
    <cellStyle name="Standard 30" xfId="33" xr:uid="{00000000-0005-0000-0000-00001E000000}"/>
    <cellStyle name="Standard 31" xfId="34" xr:uid="{00000000-0005-0000-0000-00001F000000}"/>
    <cellStyle name="Standard 32" xfId="35" xr:uid="{00000000-0005-0000-0000-000020000000}"/>
    <cellStyle name="Standard 33" xfId="36" xr:uid="{00000000-0005-0000-0000-000021000000}"/>
    <cellStyle name="Standard 34" xfId="37" xr:uid="{00000000-0005-0000-0000-000022000000}"/>
    <cellStyle name="Standard 35" xfId="38" xr:uid="{00000000-0005-0000-0000-000023000000}"/>
    <cellStyle name="Standard 36" xfId="39" xr:uid="{00000000-0005-0000-0000-000024000000}"/>
    <cellStyle name="Standard 37" xfId="40" xr:uid="{00000000-0005-0000-0000-000025000000}"/>
    <cellStyle name="Standard 38" xfId="41" xr:uid="{00000000-0005-0000-0000-000026000000}"/>
    <cellStyle name="Standard 39" xfId="42" xr:uid="{00000000-0005-0000-0000-000027000000}"/>
    <cellStyle name="Standard 4" xfId="6" xr:uid="{00000000-0005-0000-0000-000028000000}"/>
    <cellStyle name="Standard 40" xfId="43" xr:uid="{00000000-0005-0000-0000-000029000000}"/>
    <cellStyle name="Standard 41" xfId="48" xr:uid="{AF45928B-5F91-4D49-90DA-43DB058C38A4}"/>
    <cellStyle name="Standard 5" xfId="7" xr:uid="{00000000-0005-0000-0000-00002A000000}"/>
    <cellStyle name="Standard 6" xfId="8" xr:uid="{00000000-0005-0000-0000-00002B000000}"/>
    <cellStyle name="Standard 7" xfId="9" xr:uid="{00000000-0005-0000-0000-00002C000000}"/>
    <cellStyle name="Standard 8" xfId="10" xr:uid="{00000000-0005-0000-0000-00002D000000}"/>
    <cellStyle name="Standard 9" xfId="12" xr:uid="{00000000-0005-0000-0000-00002E000000}"/>
    <cellStyle name="Text" xfId="4" xr:uid="{00000000-0005-0000-0000-00002F000000}"/>
    <cellStyle name="Währung 2" xfId="45" xr:uid="{00000000-0005-0000-0000-000030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theme="4" tint="-0.24994659260841701"/>
      </font>
      <fill>
        <patternFill>
          <bgColor theme="4" tint="0.79998168889431442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C00000"/>
      </font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8DB4E2"/>
      <color rgb="FF006699"/>
      <color rgb="FFCCFFCC"/>
      <color rgb="FFFFB7B9"/>
      <color rgb="FF214B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74</xdr:col>
      <xdr:colOff>5273673</xdr:colOff>
      <xdr:row>0</xdr:row>
      <xdr:rowOff>134030</xdr:rowOff>
    </xdr:from>
    <xdr:to>
      <xdr:col>75</xdr:col>
      <xdr:colOff>1864</xdr:colOff>
      <xdr:row>0</xdr:row>
      <xdr:rowOff>962256</xdr:rowOff>
    </xdr:to>
    <xdr:pic>
      <xdr:nvPicPr>
        <xdr:cNvPr id="4" name="Grafik 2">
          <a:extLst>
            <a:ext uri="{FF2B5EF4-FFF2-40B4-BE49-F238E27FC236}">
              <a16:creationId xmlns:a16="http://schemas.microsoft.com/office/drawing/2014/main" id="{BAEE228F-6ED7-4AA7-B86E-788F30642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442798" y="134030"/>
          <a:ext cx="4126564" cy="828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Benutzerdefiniert 1">
      <a:dk1>
        <a:srgbClr val="FFFFFF"/>
      </a:dk1>
      <a:lt1>
        <a:srgbClr val="2E2222"/>
      </a:lt1>
      <a:dk2>
        <a:srgbClr val="FFFFFF"/>
      </a:dk2>
      <a:lt2>
        <a:srgbClr val="2E2222"/>
      </a:lt2>
      <a:accent1>
        <a:srgbClr val="FF0000"/>
      </a:accent1>
      <a:accent2>
        <a:srgbClr val="2E2222"/>
      </a:accent2>
      <a:accent3>
        <a:srgbClr val="E6E1E9"/>
      </a:accent3>
      <a:accent4>
        <a:srgbClr val="BFBFBF"/>
      </a:accent4>
      <a:accent5>
        <a:srgbClr val="7F7F7F"/>
      </a:accent5>
      <a:accent6>
        <a:srgbClr val="000000"/>
      </a:accent6>
      <a:hlink>
        <a:srgbClr val="FF0000"/>
      </a:hlink>
      <a:folHlink>
        <a:srgbClr val="766084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BY553"/>
  <sheetViews>
    <sheetView tabSelected="1" zoomScale="55" zoomScaleNormal="55" zoomScaleSheetLayoutView="1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BB28" sqref="BB28"/>
    </sheetView>
  </sheetViews>
  <sheetFormatPr baseColWidth="10" defaultColWidth="11.3984375" defaultRowHeight="14.65" outlineLevelRow="1" outlineLevelCol="1" x14ac:dyDescent="0.35"/>
  <cols>
    <col min="1" max="1" width="9.86328125" style="36" customWidth="1"/>
    <col min="2" max="2" width="43.1328125" style="37" customWidth="1"/>
    <col min="3" max="3" width="21.86328125" style="76" customWidth="1"/>
    <col min="4" max="4" width="15.86328125" style="38" customWidth="1"/>
    <col min="5" max="5" width="12" style="39" customWidth="1"/>
    <col min="6" max="6" width="67.1328125" style="66" customWidth="1"/>
    <col min="7" max="7" width="83.59765625" style="66" bestFit="1" customWidth="1"/>
    <col min="8" max="8" width="21" style="39" customWidth="1" outlineLevel="1"/>
    <col min="9" max="9" width="36.73046875" style="39" customWidth="1" outlineLevel="1"/>
    <col min="10" max="10" width="18.3984375" style="73" customWidth="1" outlineLevel="1"/>
    <col min="11" max="11" width="133.59765625" style="39" customWidth="1" outlineLevel="1"/>
    <col min="12" max="13" width="23.86328125" style="39" customWidth="1" outlineLevel="1"/>
    <col min="14" max="14" width="23.3984375" style="39" customWidth="1" outlineLevel="1"/>
    <col min="15" max="17" width="18.3984375" style="38" customWidth="1" outlineLevel="1"/>
    <col min="18" max="21" width="16.86328125" style="90" customWidth="1" outlineLevel="1"/>
    <col min="22" max="22" width="16.86328125" style="75" customWidth="1" outlineLevel="1"/>
    <col min="23" max="23" width="14.86328125" style="39" bestFit="1" customWidth="1"/>
    <col min="24" max="24" width="9.86328125" style="39" customWidth="1"/>
    <col min="25" max="25" width="4.1328125" style="41" customWidth="1"/>
    <col min="26" max="26" width="6.1328125" style="41" customWidth="1"/>
    <col min="27" max="35" width="4.265625" style="41" customWidth="1" outlineLevel="1"/>
    <col min="36" max="37" width="6.86328125" style="41" customWidth="1" outlineLevel="1"/>
    <col min="38" max="49" width="4.265625" style="41" customWidth="1" outlineLevel="1"/>
    <col min="50" max="50" width="63.3984375" style="42" customWidth="1" outlineLevel="1"/>
    <col min="51" max="51" width="47.1328125" style="44" customWidth="1" outlineLevel="1"/>
    <col min="52" max="52" width="44.86328125" style="40" customWidth="1"/>
    <col min="53" max="53" width="28.86328125" style="39" customWidth="1" outlineLevel="1"/>
    <col min="54" max="54" width="24.86328125" style="39" customWidth="1"/>
    <col min="55" max="55" width="15.3984375" style="41" customWidth="1" outlineLevel="1"/>
    <col min="56" max="56" width="15.86328125" style="41" customWidth="1" outlineLevel="1"/>
    <col min="57" max="57" width="15" style="41" customWidth="1" outlineLevel="1"/>
    <col min="58" max="66" width="4.265625" style="35" customWidth="1" outlineLevel="1"/>
    <col min="67" max="68" width="6.86328125" style="35" customWidth="1" outlineLevel="1"/>
    <col min="69" max="74" width="4.265625" style="35" customWidth="1" outlineLevel="1"/>
    <col min="75" max="75" width="132.1328125" style="39" customWidth="1"/>
    <col min="76" max="16384" width="11.3984375" style="35"/>
  </cols>
  <sheetData>
    <row r="1" spans="1:75" s="174" customFormat="1" ht="79.900000000000006" customHeight="1" outlineLevel="1" thickBot="1" x14ac:dyDescent="1.45">
      <c r="A1" s="155"/>
      <c r="B1" s="156" t="s">
        <v>0</v>
      </c>
      <c r="C1" s="157"/>
      <c r="D1" s="158"/>
      <c r="E1" s="158"/>
      <c r="F1" s="159"/>
      <c r="G1" s="159"/>
      <c r="H1" s="160" t="s">
        <v>696</v>
      </c>
      <c r="I1" s="160"/>
      <c r="J1" s="161"/>
      <c r="K1" s="162"/>
      <c r="L1" s="162"/>
      <c r="M1" s="162"/>
      <c r="N1" s="162"/>
      <c r="O1" s="159"/>
      <c r="P1" s="159"/>
      <c r="Q1" s="159"/>
      <c r="R1" s="163"/>
      <c r="S1" s="164"/>
      <c r="T1" s="164"/>
      <c r="U1" s="164"/>
      <c r="V1" s="165"/>
      <c r="W1" s="166"/>
      <c r="X1" s="167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9"/>
      <c r="AV1" s="169"/>
      <c r="AW1" s="169"/>
      <c r="AX1" s="170"/>
      <c r="AY1" s="171"/>
      <c r="AZ1" s="172"/>
      <c r="BA1" s="173"/>
      <c r="BB1" s="173"/>
      <c r="BC1" s="169"/>
      <c r="BD1" s="169"/>
      <c r="BE1" s="169"/>
    </row>
    <row r="2" spans="1:75" s="11" customFormat="1" ht="30.95" customHeight="1" outlineLevel="1" thickBot="1" x14ac:dyDescent="1.1000000000000001">
      <c r="A2" s="1"/>
      <c r="B2" s="2"/>
      <c r="C2" s="3"/>
      <c r="D2" s="2"/>
      <c r="E2" s="4"/>
      <c r="F2" s="2"/>
      <c r="G2" s="67"/>
      <c r="H2" s="2"/>
      <c r="I2" s="2"/>
      <c r="J2" s="68"/>
      <c r="K2" s="4"/>
      <c r="L2" s="4"/>
      <c r="M2" s="4"/>
      <c r="N2" s="4"/>
      <c r="O2" s="2"/>
      <c r="P2" s="2"/>
      <c r="Q2" s="2"/>
      <c r="R2" s="89"/>
      <c r="S2" s="89"/>
      <c r="T2" s="89"/>
      <c r="U2" s="89"/>
      <c r="V2" s="74"/>
      <c r="W2" s="5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8"/>
      <c r="AY2" s="9"/>
      <c r="AZ2" s="10"/>
      <c r="BA2" s="6"/>
      <c r="BB2" s="6"/>
      <c r="BC2" s="7"/>
      <c r="BD2" s="7"/>
      <c r="BE2" s="7"/>
    </row>
    <row r="3" spans="1:75" s="12" customFormat="1" ht="75" customHeight="1" outlineLevel="1" thickBot="1" x14ac:dyDescent="1.1000000000000001">
      <c r="A3" s="49"/>
      <c r="B3" s="250" t="s">
        <v>1</v>
      </c>
      <c r="C3" s="248"/>
      <c r="D3" s="248"/>
      <c r="E3" s="248"/>
      <c r="F3" s="248"/>
      <c r="G3" s="248"/>
      <c r="H3" s="248" t="s">
        <v>2</v>
      </c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9"/>
      <c r="AZ3" s="251" t="s">
        <v>3</v>
      </c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2"/>
    </row>
    <row r="4" spans="1:75" s="13" customFormat="1" ht="222.6" customHeight="1" thickBot="1" x14ac:dyDescent="0.5">
      <c r="A4" s="133" t="s">
        <v>4</v>
      </c>
      <c r="B4" s="134" t="s">
        <v>2774</v>
      </c>
      <c r="C4" s="135" t="s">
        <v>37</v>
      </c>
      <c r="D4" s="135" t="s">
        <v>5</v>
      </c>
      <c r="E4" s="136" t="s">
        <v>6</v>
      </c>
      <c r="F4" s="137" t="s">
        <v>7</v>
      </c>
      <c r="G4" s="137" t="s">
        <v>8</v>
      </c>
      <c r="H4" s="138" t="s">
        <v>9</v>
      </c>
      <c r="I4" s="139" t="s">
        <v>10</v>
      </c>
      <c r="J4" s="140" t="s">
        <v>563</v>
      </c>
      <c r="K4" s="140" t="s">
        <v>11</v>
      </c>
      <c r="L4" s="140" t="s">
        <v>2426</v>
      </c>
      <c r="M4" s="140" t="s">
        <v>2427</v>
      </c>
      <c r="N4" s="140" t="s">
        <v>12</v>
      </c>
      <c r="O4" s="140" t="s">
        <v>562</v>
      </c>
      <c r="P4" s="140" t="s">
        <v>563</v>
      </c>
      <c r="Q4" s="140" t="s">
        <v>564</v>
      </c>
      <c r="R4" s="141" t="s">
        <v>13</v>
      </c>
      <c r="S4" s="141" t="s">
        <v>14</v>
      </c>
      <c r="T4" s="141" t="s">
        <v>2428</v>
      </c>
      <c r="U4" s="141" t="s">
        <v>2429</v>
      </c>
      <c r="V4" s="140" t="s">
        <v>2430</v>
      </c>
      <c r="W4" s="142" t="s">
        <v>15</v>
      </c>
      <c r="X4" s="143" t="s">
        <v>16</v>
      </c>
      <c r="Y4" s="143" t="s">
        <v>17</v>
      </c>
      <c r="Z4" s="143" t="s">
        <v>18</v>
      </c>
      <c r="AA4" s="143" t="s">
        <v>19</v>
      </c>
      <c r="AB4" s="143" t="s">
        <v>20</v>
      </c>
      <c r="AC4" s="143" t="s">
        <v>21</v>
      </c>
      <c r="AD4" s="143" t="s">
        <v>22</v>
      </c>
      <c r="AE4" s="143" t="s">
        <v>23</v>
      </c>
      <c r="AF4" s="143" t="s">
        <v>24</v>
      </c>
      <c r="AG4" s="143" t="s">
        <v>25</v>
      </c>
      <c r="AH4" s="143" t="s">
        <v>26</v>
      </c>
      <c r="AI4" s="143" t="s">
        <v>27</v>
      </c>
      <c r="AJ4" s="144" t="s">
        <v>2767</v>
      </c>
      <c r="AK4" s="144" t="s">
        <v>28</v>
      </c>
      <c r="AL4" s="143" t="s">
        <v>29</v>
      </c>
      <c r="AM4" s="143" t="s">
        <v>30</v>
      </c>
      <c r="AN4" s="143" t="s">
        <v>31</v>
      </c>
      <c r="AO4" s="143" t="s">
        <v>32</v>
      </c>
      <c r="AP4" s="143" t="s">
        <v>33</v>
      </c>
      <c r="AQ4" s="143" t="s">
        <v>34</v>
      </c>
      <c r="AR4" s="143" t="s">
        <v>35</v>
      </c>
      <c r="AS4" s="143" t="s">
        <v>36</v>
      </c>
      <c r="AT4" s="143" t="s">
        <v>37</v>
      </c>
      <c r="AU4" s="143" t="s">
        <v>38</v>
      </c>
      <c r="AV4" s="145" t="s">
        <v>39</v>
      </c>
      <c r="AW4" s="145" t="s">
        <v>40</v>
      </c>
      <c r="AX4" s="140" t="s">
        <v>645</v>
      </c>
      <c r="AY4" s="146" t="s">
        <v>2756</v>
      </c>
      <c r="AZ4" s="147" t="s">
        <v>3</v>
      </c>
      <c r="BA4" s="148" t="s">
        <v>41</v>
      </c>
      <c r="BB4" s="149" t="s">
        <v>42</v>
      </c>
      <c r="BC4" s="150" t="s">
        <v>43</v>
      </c>
      <c r="BD4" s="150" t="s">
        <v>44</v>
      </c>
      <c r="BE4" s="150" t="s">
        <v>45</v>
      </c>
      <c r="BF4" s="143" t="str">
        <f t="shared" ref="BF4:BN4" si="0">AA4</f>
        <v>Druck</v>
      </c>
      <c r="BG4" s="143" t="str">
        <f t="shared" si="0"/>
        <v>Kopie</v>
      </c>
      <c r="BH4" s="143" t="str">
        <f t="shared" si="0"/>
        <v>Fax</v>
      </c>
      <c r="BI4" s="143" t="str">
        <f t="shared" si="0"/>
        <v>Scan</v>
      </c>
      <c r="BJ4" s="143" t="str">
        <f t="shared" si="0"/>
        <v>Originaleinzug</v>
      </c>
      <c r="BK4" s="143" t="str">
        <f t="shared" si="0"/>
        <v>1. Kassette</v>
      </c>
      <c r="BL4" s="143" t="str">
        <f t="shared" si="0"/>
        <v>2. Kassette</v>
      </c>
      <c r="BM4" s="143" t="str">
        <f t="shared" si="0"/>
        <v>3. Kassette</v>
      </c>
      <c r="BN4" s="143" t="str">
        <f t="shared" si="0"/>
        <v>4. Kassette</v>
      </c>
      <c r="BO4" s="144" t="str">
        <f t="shared" ref="BO4:BQ4" si="1">AJ4</f>
        <v>Großraum-
unterbaukassette</v>
      </c>
      <c r="BP4" s="144" t="str">
        <f t="shared" si="1"/>
        <v>seitliche 
Großraumkassette</v>
      </c>
      <c r="BQ4" s="143" t="str">
        <f t="shared" si="1"/>
        <v>Unterschrank</v>
      </c>
      <c r="BR4" s="143" t="str">
        <f>AO4</f>
        <v>Finisher extern</v>
      </c>
      <c r="BS4" s="143" t="str">
        <f>AP4</f>
        <v>Locheinheit</v>
      </c>
      <c r="BT4" s="143" t="str">
        <f>AQ4</f>
        <v>Broschüreneinheit</v>
      </c>
      <c r="BU4" s="143" t="str">
        <f>AT4</f>
        <v>Netzwerk</v>
      </c>
      <c r="BV4" s="143" t="s">
        <v>560</v>
      </c>
      <c r="BW4" s="151" t="s">
        <v>46</v>
      </c>
    </row>
    <row r="5" spans="1:75" s="42" customFormat="1" ht="32.65" customHeight="1" x14ac:dyDescent="0.45">
      <c r="A5" s="14" t="s">
        <v>47</v>
      </c>
      <c r="B5" s="109" t="s">
        <v>561</v>
      </c>
      <c r="C5" s="110" t="s">
        <v>2434</v>
      </c>
      <c r="D5" s="50" t="s">
        <v>2540</v>
      </c>
      <c r="E5" s="15" t="s">
        <v>2433</v>
      </c>
      <c r="F5" s="60" t="s">
        <v>1726</v>
      </c>
      <c r="G5" s="211" t="s">
        <v>565</v>
      </c>
      <c r="H5" s="51" t="s">
        <v>586</v>
      </c>
      <c r="I5" s="15" t="s">
        <v>579</v>
      </c>
      <c r="J5" s="69">
        <v>33980</v>
      </c>
      <c r="K5" s="15" t="s">
        <v>1723</v>
      </c>
      <c r="L5" s="15" t="s">
        <v>1724</v>
      </c>
      <c r="M5" s="15" t="s">
        <v>1725</v>
      </c>
      <c r="N5" s="15" t="s">
        <v>1725</v>
      </c>
      <c r="O5" s="118">
        <v>68261</v>
      </c>
      <c r="P5" s="119">
        <v>33980</v>
      </c>
      <c r="Q5" s="118">
        <v>1010662</v>
      </c>
      <c r="R5" s="120">
        <v>288.90163934426232</v>
      </c>
      <c r="S5" s="120">
        <v>395.08196721311475</v>
      </c>
      <c r="T5" s="120">
        <v>0</v>
      </c>
      <c r="U5" s="120">
        <v>0</v>
      </c>
      <c r="V5" s="121">
        <v>0</v>
      </c>
      <c r="W5" s="52" t="s">
        <v>2720</v>
      </c>
      <c r="X5" s="53" t="s">
        <v>2724</v>
      </c>
      <c r="Y5" s="53"/>
      <c r="Z5" s="53" t="s">
        <v>2721</v>
      </c>
      <c r="AA5" s="53" t="s">
        <v>637</v>
      </c>
      <c r="AB5" s="53"/>
      <c r="AC5" s="53"/>
      <c r="AD5" s="53"/>
      <c r="AE5" s="15"/>
      <c r="AF5" s="15" t="s">
        <v>637</v>
      </c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05"/>
      <c r="AU5" s="105"/>
      <c r="AV5" s="105"/>
      <c r="AW5" s="105"/>
      <c r="AX5" s="54"/>
      <c r="AY5" s="95" t="s">
        <v>573</v>
      </c>
      <c r="AZ5" s="55" t="s">
        <v>2759</v>
      </c>
      <c r="BA5" s="15" t="s">
        <v>2719</v>
      </c>
      <c r="BB5" s="15" t="s">
        <v>2766</v>
      </c>
      <c r="BC5" s="131">
        <f>R5+S5</f>
        <v>683.98360655737702</v>
      </c>
      <c r="BD5" s="131">
        <v>0</v>
      </c>
      <c r="BE5" s="131">
        <f t="shared" ref="BE5:BE20" si="2">BC5+BD5</f>
        <v>683.98360655737702</v>
      </c>
      <c r="BF5" s="15" t="s">
        <v>637</v>
      </c>
      <c r="BG5" s="15"/>
      <c r="BH5" s="15"/>
      <c r="BI5" s="15"/>
      <c r="BJ5" s="15"/>
      <c r="BK5" s="15" t="s">
        <v>637</v>
      </c>
      <c r="BL5" s="15"/>
      <c r="BM5" s="15"/>
      <c r="BN5" s="15"/>
      <c r="BO5" s="15"/>
      <c r="BP5" s="15"/>
      <c r="BQ5" s="15"/>
      <c r="BR5" s="15"/>
      <c r="BS5" s="15"/>
      <c r="BT5" s="15"/>
      <c r="BU5" s="15" t="s">
        <v>637</v>
      </c>
      <c r="BV5" s="97"/>
      <c r="BW5" s="98"/>
    </row>
    <row r="6" spans="1:75" s="42" customFormat="1" ht="30" customHeight="1" x14ac:dyDescent="0.45">
      <c r="A6" s="16" t="s">
        <v>48</v>
      </c>
      <c r="B6" s="111" t="s">
        <v>561</v>
      </c>
      <c r="C6" s="112" t="s">
        <v>2435</v>
      </c>
      <c r="D6" s="17" t="s">
        <v>2540</v>
      </c>
      <c r="E6" s="18" t="s">
        <v>2879</v>
      </c>
      <c r="F6" s="56" t="s">
        <v>2304</v>
      </c>
      <c r="G6" s="213" t="s">
        <v>2780</v>
      </c>
      <c r="H6" s="19" t="s">
        <v>586</v>
      </c>
      <c r="I6" s="18" t="s">
        <v>580</v>
      </c>
      <c r="J6" s="70">
        <v>34264</v>
      </c>
      <c r="K6" s="18" t="s">
        <v>1768</v>
      </c>
      <c r="L6" s="18" t="s">
        <v>1769</v>
      </c>
      <c r="M6" s="18" t="s">
        <v>1770</v>
      </c>
      <c r="N6" s="18" t="s">
        <v>1770</v>
      </c>
      <c r="O6" s="20">
        <v>68276</v>
      </c>
      <c r="P6" s="70">
        <v>34264</v>
      </c>
      <c r="Q6" s="20">
        <v>1010852</v>
      </c>
      <c r="R6" s="93">
        <v>107.93442622950819</v>
      </c>
      <c r="S6" s="93">
        <v>0</v>
      </c>
      <c r="T6" s="93">
        <v>0</v>
      </c>
      <c r="U6" s="93">
        <v>0</v>
      </c>
      <c r="V6" s="94">
        <v>0</v>
      </c>
      <c r="W6" s="21" t="s">
        <v>2719</v>
      </c>
      <c r="X6" s="22" t="s">
        <v>2726</v>
      </c>
      <c r="Y6" s="22"/>
      <c r="Z6" s="22" t="s">
        <v>2721</v>
      </c>
      <c r="AA6" s="22" t="s">
        <v>637</v>
      </c>
      <c r="AB6" s="22"/>
      <c r="AC6" s="22"/>
      <c r="AD6" s="22"/>
      <c r="AE6" s="18"/>
      <c r="AF6" s="18" t="s">
        <v>637</v>
      </c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21"/>
      <c r="AU6" s="21"/>
      <c r="AV6" s="21"/>
      <c r="AW6" s="21"/>
      <c r="AX6" s="23"/>
      <c r="AY6" s="102" t="s">
        <v>574</v>
      </c>
      <c r="AZ6" s="24" t="s">
        <v>2760</v>
      </c>
      <c r="BA6" s="18" t="s">
        <v>2722</v>
      </c>
      <c r="BB6" s="18" t="s">
        <v>2733</v>
      </c>
      <c r="BC6" s="96">
        <f t="shared" ref="BC6:BC65" si="3">R6</f>
        <v>107.93442622950819</v>
      </c>
      <c r="BD6" s="96">
        <f t="shared" ref="BD6:BD65" si="4">S6</f>
        <v>0</v>
      </c>
      <c r="BE6" s="96">
        <f t="shared" si="2"/>
        <v>107.93442622950819</v>
      </c>
      <c r="BF6" s="18" t="s">
        <v>637</v>
      </c>
      <c r="BG6" s="18" t="s">
        <v>637</v>
      </c>
      <c r="BH6" s="18" t="s">
        <v>637</v>
      </c>
      <c r="BI6" s="18" t="s">
        <v>637</v>
      </c>
      <c r="BJ6" s="18" t="s">
        <v>637</v>
      </c>
      <c r="BK6" s="18" t="s">
        <v>637</v>
      </c>
      <c r="BL6" s="18"/>
      <c r="BM6" s="18"/>
      <c r="BN6" s="18"/>
      <c r="BO6" s="18"/>
      <c r="BP6" s="18"/>
      <c r="BQ6" s="18"/>
      <c r="BR6" s="18"/>
      <c r="BS6" s="18"/>
      <c r="BT6" s="18"/>
      <c r="BU6" s="18" t="s">
        <v>637</v>
      </c>
      <c r="BV6" s="99" t="s">
        <v>637</v>
      </c>
      <c r="BW6" s="100"/>
    </row>
    <row r="7" spans="1:75" s="42" customFormat="1" ht="30" customHeight="1" x14ac:dyDescent="0.45">
      <c r="A7" s="16" t="s">
        <v>49</v>
      </c>
      <c r="B7" s="111" t="s">
        <v>561</v>
      </c>
      <c r="C7" s="112" t="s">
        <v>2435</v>
      </c>
      <c r="D7" s="17" t="s">
        <v>2540</v>
      </c>
      <c r="E7" s="18" t="s">
        <v>2509</v>
      </c>
      <c r="F7" s="56" t="s">
        <v>2305</v>
      </c>
      <c r="G7" s="212" t="s">
        <v>566</v>
      </c>
      <c r="H7" s="19" t="s">
        <v>586</v>
      </c>
      <c r="I7" s="18" t="s">
        <v>581</v>
      </c>
      <c r="J7" s="71">
        <v>33706</v>
      </c>
      <c r="K7" s="18" t="s">
        <v>1758</v>
      </c>
      <c r="L7" s="18" t="s">
        <v>1759</v>
      </c>
      <c r="M7" s="18" t="s">
        <v>1760</v>
      </c>
      <c r="N7" s="18" t="s">
        <v>1760</v>
      </c>
      <c r="O7" s="27">
        <v>68269</v>
      </c>
      <c r="P7" s="71">
        <v>33706</v>
      </c>
      <c r="Q7" s="27">
        <v>1011346</v>
      </c>
      <c r="R7" s="93">
        <v>91.688524590163937</v>
      </c>
      <c r="S7" s="93">
        <v>292.37704918032784</v>
      </c>
      <c r="T7" s="93">
        <v>0</v>
      </c>
      <c r="U7" s="93">
        <v>7.442622950819672</v>
      </c>
      <c r="V7" s="94">
        <v>0</v>
      </c>
      <c r="W7" s="21" t="s">
        <v>2722</v>
      </c>
      <c r="X7" s="22" t="s">
        <v>2724</v>
      </c>
      <c r="Y7" s="22"/>
      <c r="Z7" s="22" t="s">
        <v>2721</v>
      </c>
      <c r="AA7" s="22" t="s">
        <v>637</v>
      </c>
      <c r="AB7" s="22" t="s">
        <v>637</v>
      </c>
      <c r="AC7" s="22"/>
      <c r="AD7" s="22" t="s">
        <v>637</v>
      </c>
      <c r="AE7" s="18" t="s">
        <v>637</v>
      </c>
      <c r="AF7" s="18" t="s">
        <v>637</v>
      </c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21"/>
      <c r="AU7" s="21"/>
      <c r="AV7" s="21"/>
      <c r="AW7" s="21"/>
      <c r="AX7" s="23"/>
      <c r="AY7" s="102" t="s">
        <v>574</v>
      </c>
      <c r="AZ7" s="24" t="s">
        <v>2757</v>
      </c>
      <c r="BA7" s="18" t="s">
        <v>2722</v>
      </c>
      <c r="BB7" s="18" t="s">
        <v>2733</v>
      </c>
      <c r="BC7" s="153">
        <f t="shared" si="3"/>
        <v>91.688524590163937</v>
      </c>
      <c r="BD7" s="96">
        <f t="shared" si="4"/>
        <v>292.37704918032784</v>
      </c>
      <c r="BE7" s="96">
        <f t="shared" si="2"/>
        <v>384.06557377049177</v>
      </c>
      <c r="BF7" s="18" t="s">
        <v>637</v>
      </c>
      <c r="BG7" s="18" t="s">
        <v>637</v>
      </c>
      <c r="BH7" s="18" t="s">
        <v>637</v>
      </c>
      <c r="BI7" s="18" t="s">
        <v>637</v>
      </c>
      <c r="BJ7" s="18" t="s">
        <v>637</v>
      </c>
      <c r="BK7" s="18" t="s">
        <v>637</v>
      </c>
      <c r="BL7" s="18"/>
      <c r="BM7" s="18"/>
      <c r="BN7" s="18"/>
      <c r="BO7" s="18"/>
      <c r="BP7" s="18"/>
      <c r="BQ7" s="18"/>
      <c r="BR7" s="18"/>
      <c r="BS7" s="18"/>
      <c r="BT7" s="18"/>
      <c r="BU7" s="18" t="s">
        <v>637</v>
      </c>
      <c r="BV7" s="99" t="s">
        <v>637</v>
      </c>
      <c r="BW7" s="100"/>
    </row>
    <row r="8" spans="1:75" s="42" customFormat="1" ht="30" customHeight="1" x14ac:dyDescent="0.45">
      <c r="A8" s="16" t="s">
        <v>50</v>
      </c>
      <c r="B8" s="111" t="s">
        <v>561</v>
      </c>
      <c r="C8" s="112" t="s">
        <v>2435</v>
      </c>
      <c r="D8" s="17" t="s">
        <v>2540</v>
      </c>
      <c r="E8" s="18" t="s">
        <v>2509</v>
      </c>
      <c r="F8" s="56" t="s">
        <v>1764</v>
      </c>
      <c r="G8" s="212" t="s">
        <v>567</v>
      </c>
      <c r="H8" s="19" t="s">
        <v>586</v>
      </c>
      <c r="I8" s="21" t="s">
        <v>580</v>
      </c>
      <c r="J8" s="70">
        <v>34186</v>
      </c>
      <c r="K8" s="18" t="s">
        <v>1761</v>
      </c>
      <c r="L8" s="18" t="s">
        <v>1762</v>
      </c>
      <c r="M8" s="18" t="s">
        <v>1763</v>
      </c>
      <c r="N8" s="18" t="s">
        <v>1763</v>
      </c>
      <c r="O8" s="20">
        <v>68274</v>
      </c>
      <c r="P8" s="70">
        <v>34186</v>
      </c>
      <c r="Q8" s="20">
        <v>1010617</v>
      </c>
      <c r="R8" s="93">
        <v>152.96721311475409</v>
      </c>
      <c r="S8" s="93">
        <v>0</v>
      </c>
      <c r="T8" s="93">
        <v>0</v>
      </c>
      <c r="U8" s="93">
        <v>0</v>
      </c>
      <c r="V8" s="94">
        <v>0</v>
      </c>
      <c r="W8" s="21" t="s">
        <v>2719</v>
      </c>
      <c r="X8" s="22" t="s">
        <v>2726</v>
      </c>
      <c r="Y8" s="22"/>
      <c r="Z8" s="22" t="s">
        <v>2721</v>
      </c>
      <c r="AA8" s="22" t="s">
        <v>637</v>
      </c>
      <c r="AB8" s="22"/>
      <c r="AC8" s="22"/>
      <c r="AD8" s="22"/>
      <c r="AE8" s="18"/>
      <c r="AF8" s="18" t="s">
        <v>637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21"/>
      <c r="AU8" s="21"/>
      <c r="AV8" s="21"/>
      <c r="AW8" s="21"/>
      <c r="AX8" s="28"/>
      <c r="AY8" s="102" t="s">
        <v>573</v>
      </c>
      <c r="AZ8" s="92" t="s">
        <v>2757</v>
      </c>
      <c r="BA8" s="18" t="s">
        <v>2719</v>
      </c>
      <c r="BB8" s="18" t="s">
        <v>2766</v>
      </c>
      <c r="BC8" s="96">
        <f>R8+S8</f>
        <v>152.96721311475409</v>
      </c>
      <c r="BD8" s="96">
        <v>0</v>
      </c>
      <c r="BE8" s="96">
        <f t="shared" si="2"/>
        <v>152.96721311475409</v>
      </c>
      <c r="BF8" s="18" t="s">
        <v>637</v>
      </c>
      <c r="BG8" s="18"/>
      <c r="BH8" s="18"/>
      <c r="BI8" s="18"/>
      <c r="BJ8" s="18"/>
      <c r="BK8" s="18" t="s">
        <v>637</v>
      </c>
      <c r="BL8" s="18"/>
      <c r="BM8" s="18"/>
      <c r="BN8" s="18"/>
      <c r="BO8" s="18"/>
      <c r="BP8" s="18"/>
      <c r="BQ8" s="18"/>
      <c r="BR8" s="18"/>
      <c r="BS8" s="18"/>
      <c r="BT8" s="18"/>
      <c r="BU8" s="18" t="s">
        <v>637</v>
      </c>
      <c r="BV8" s="99"/>
      <c r="BW8" s="100"/>
    </row>
    <row r="9" spans="1:75" s="42" customFormat="1" ht="30" customHeight="1" x14ac:dyDescent="0.45">
      <c r="A9" s="14" t="s">
        <v>51</v>
      </c>
      <c r="B9" s="111" t="s">
        <v>561</v>
      </c>
      <c r="C9" s="112" t="s">
        <v>2434</v>
      </c>
      <c r="D9" s="17" t="s">
        <v>2540</v>
      </c>
      <c r="E9" s="18" t="s">
        <v>2453</v>
      </c>
      <c r="F9" s="56" t="s">
        <v>1730</v>
      </c>
      <c r="G9" s="212" t="s">
        <v>565</v>
      </c>
      <c r="H9" s="19" t="s">
        <v>586</v>
      </c>
      <c r="I9" s="21" t="s">
        <v>579</v>
      </c>
      <c r="J9" s="70">
        <v>33973</v>
      </c>
      <c r="K9" s="18" t="s">
        <v>1727</v>
      </c>
      <c r="L9" s="18" t="s">
        <v>1728</v>
      </c>
      <c r="M9" s="18" t="s">
        <v>1729</v>
      </c>
      <c r="N9" s="18" t="s">
        <v>1729</v>
      </c>
      <c r="O9" s="20">
        <v>68259</v>
      </c>
      <c r="P9" s="70">
        <v>33973</v>
      </c>
      <c r="Q9" s="20">
        <v>1010695</v>
      </c>
      <c r="R9" s="93">
        <v>218.49180327868854</v>
      </c>
      <c r="S9" s="93">
        <v>238.60655737704917</v>
      </c>
      <c r="T9" s="93">
        <v>0</v>
      </c>
      <c r="U9" s="93">
        <v>0</v>
      </c>
      <c r="V9" s="94">
        <v>0</v>
      </c>
      <c r="W9" s="21" t="s">
        <v>2720</v>
      </c>
      <c r="X9" s="22" t="s">
        <v>2724</v>
      </c>
      <c r="Y9" s="22"/>
      <c r="Z9" s="22" t="s">
        <v>2721</v>
      </c>
      <c r="AA9" s="22" t="s">
        <v>637</v>
      </c>
      <c r="AB9" s="22"/>
      <c r="AC9" s="22"/>
      <c r="AD9" s="22"/>
      <c r="AE9" s="18"/>
      <c r="AF9" s="18" t="s">
        <v>637</v>
      </c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21"/>
      <c r="AU9" s="21"/>
      <c r="AV9" s="21"/>
      <c r="AW9" s="21"/>
      <c r="AX9" s="28"/>
      <c r="AY9" s="102" t="s">
        <v>573</v>
      </c>
      <c r="AZ9" s="24" t="s">
        <v>2759</v>
      </c>
      <c r="BA9" s="18" t="s">
        <v>2719</v>
      </c>
      <c r="BB9" s="18" t="s">
        <v>2766</v>
      </c>
      <c r="BC9" s="96">
        <f>R9+S9</f>
        <v>457.09836065573768</v>
      </c>
      <c r="BD9" s="96">
        <v>0</v>
      </c>
      <c r="BE9" s="96">
        <f t="shared" si="2"/>
        <v>457.09836065573768</v>
      </c>
      <c r="BF9" s="18" t="s">
        <v>637</v>
      </c>
      <c r="BG9" s="18"/>
      <c r="BH9" s="18"/>
      <c r="BI9" s="18"/>
      <c r="BJ9" s="18"/>
      <c r="BK9" s="18" t="s">
        <v>637</v>
      </c>
      <c r="BL9" s="18"/>
      <c r="BM9" s="18"/>
      <c r="BN9" s="18"/>
      <c r="BO9" s="18"/>
      <c r="BP9" s="18"/>
      <c r="BQ9" s="18"/>
      <c r="BR9" s="18"/>
      <c r="BS9" s="18"/>
      <c r="BT9" s="18"/>
      <c r="BU9" s="18" t="s">
        <v>637</v>
      </c>
      <c r="BV9" s="99"/>
      <c r="BW9" s="100"/>
    </row>
    <row r="10" spans="1:75" s="42" customFormat="1" ht="30" customHeight="1" x14ac:dyDescent="0.45">
      <c r="A10" s="16" t="s">
        <v>52</v>
      </c>
      <c r="B10" s="111" t="s">
        <v>561</v>
      </c>
      <c r="C10" s="112" t="s">
        <v>2434</v>
      </c>
      <c r="D10" s="17" t="s">
        <v>2540</v>
      </c>
      <c r="E10" s="18" t="s">
        <v>2453</v>
      </c>
      <c r="F10" s="56" t="s">
        <v>1734</v>
      </c>
      <c r="G10" s="212" t="s">
        <v>565</v>
      </c>
      <c r="H10" s="19" t="s">
        <v>586</v>
      </c>
      <c r="I10" s="21" t="s">
        <v>579</v>
      </c>
      <c r="J10" s="70">
        <v>33974</v>
      </c>
      <c r="K10" s="18" t="s">
        <v>1731</v>
      </c>
      <c r="L10" s="18" t="s">
        <v>1732</v>
      </c>
      <c r="M10" s="18" t="s">
        <v>1733</v>
      </c>
      <c r="N10" s="18" t="s">
        <v>1733</v>
      </c>
      <c r="O10" s="20">
        <v>68260</v>
      </c>
      <c r="P10" s="70">
        <v>33974</v>
      </c>
      <c r="Q10" s="20">
        <v>1010714</v>
      </c>
      <c r="R10" s="93">
        <v>113.27868852459017</v>
      </c>
      <c r="S10" s="93">
        <v>174</v>
      </c>
      <c r="T10" s="93">
        <v>0</v>
      </c>
      <c r="U10" s="93">
        <v>0</v>
      </c>
      <c r="V10" s="94">
        <v>0</v>
      </c>
      <c r="W10" s="21" t="s">
        <v>2720</v>
      </c>
      <c r="X10" s="22" t="s">
        <v>2724</v>
      </c>
      <c r="Y10" s="22"/>
      <c r="Z10" s="22" t="s">
        <v>2721</v>
      </c>
      <c r="AA10" s="22" t="s">
        <v>637</v>
      </c>
      <c r="AB10" s="22"/>
      <c r="AC10" s="22"/>
      <c r="AD10" s="22"/>
      <c r="AE10" s="18"/>
      <c r="AF10" s="18" t="s">
        <v>637</v>
      </c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21"/>
      <c r="AU10" s="21"/>
      <c r="AV10" s="21"/>
      <c r="AW10" s="21"/>
      <c r="AX10" s="28"/>
      <c r="AY10" s="102" t="s">
        <v>573</v>
      </c>
      <c r="AZ10" s="24" t="s">
        <v>2759</v>
      </c>
      <c r="BA10" s="18" t="s">
        <v>2719</v>
      </c>
      <c r="BB10" s="18" t="s">
        <v>2766</v>
      </c>
      <c r="BC10" s="96">
        <f>R10+S10</f>
        <v>287.27868852459017</v>
      </c>
      <c r="BD10" s="96">
        <v>0</v>
      </c>
      <c r="BE10" s="96">
        <f t="shared" si="2"/>
        <v>287.27868852459017</v>
      </c>
      <c r="BF10" s="18" t="s">
        <v>637</v>
      </c>
      <c r="BG10" s="18"/>
      <c r="BH10" s="18"/>
      <c r="BI10" s="18"/>
      <c r="BJ10" s="18"/>
      <c r="BK10" s="18" t="s">
        <v>637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 t="s">
        <v>637</v>
      </c>
      <c r="BV10" s="99"/>
      <c r="BW10" s="100"/>
    </row>
    <row r="11" spans="1:75" s="42" customFormat="1" ht="30" customHeight="1" x14ac:dyDescent="0.45">
      <c r="A11" s="16" t="s">
        <v>53</v>
      </c>
      <c r="B11" s="111" t="s">
        <v>561</v>
      </c>
      <c r="C11" s="112" t="s">
        <v>2435</v>
      </c>
      <c r="D11" s="25" t="s">
        <v>2541</v>
      </c>
      <c r="E11" s="18" t="s">
        <v>2433</v>
      </c>
      <c r="F11" s="56" t="s">
        <v>2306</v>
      </c>
      <c r="G11" s="212" t="s">
        <v>568</v>
      </c>
      <c r="H11" s="19" t="s">
        <v>586</v>
      </c>
      <c r="I11" s="18" t="s">
        <v>580</v>
      </c>
      <c r="J11" s="70">
        <v>34182</v>
      </c>
      <c r="K11" s="18" t="s">
        <v>1765</v>
      </c>
      <c r="L11" s="18" t="s">
        <v>1766</v>
      </c>
      <c r="M11" s="18" t="s">
        <v>1767</v>
      </c>
      <c r="N11" s="18"/>
      <c r="O11" s="20">
        <v>68273</v>
      </c>
      <c r="P11" s="70">
        <v>34182</v>
      </c>
      <c r="Q11" s="20">
        <v>1011347</v>
      </c>
      <c r="R11" s="93">
        <v>136.08196721311475</v>
      </c>
      <c r="S11" s="93">
        <v>0</v>
      </c>
      <c r="T11" s="93">
        <v>0</v>
      </c>
      <c r="U11" s="93">
        <v>0</v>
      </c>
      <c r="V11" s="94">
        <v>0</v>
      </c>
      <c r="W11" s="21" t="s">
        <v>2719</v>
      </c>
      <c r="X11" s="22" t="s">
        <v>2726</v>
      </c>
      <c r="Y11" s="22"/>
      <c r="Z11" s="22" t="s">
        <v>2721</v>
      </c>
      <c r="AA11" s="22" t="s">
        <v>637</v>
      </c>
      <c r="AB11" s="22"/>
      <c r="AC11" s="22"/>
      <c r="AD11" s="22"/>
      <c r="AE11" s="18"/>
      <c r="AF11" s="18" t="s">
        <v>637</v>
      </c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21"/>
      <c r="AU11" s="21"/>
      <c r="AV11" s="21"/>
      <c r="AW11" s="21"/>
      <c r="AX11" s="23"/>
      <c r="AY11" s="102" t="s">
        <v>574</v>
      </c>
      <c r="AZ11" s="24" t="s">
        <v>2760</v>
      </c>
      <c r="BA11" s="18" t="s">
        <v>2722</v>
      </c>
      <c r="BB11" s="18" t="s">
        <v>2733</v>
      </c>
      <c r="BC11" s="96">
        <f t="shared" si="3"/>
        <v>136.08196721311475</v>
      </c>
      <c r="BD11" s="96">
        <f t="shared" si="4"/>
        <v>0</v>
      </c>
      <c r="BE11" s="96">
        <f t="shared" si="2"/>
        <v>136.08196721311475</v>
      </c>
      <c r="BF11" s="18" t="s">
        <v>637</v>
      </c>
      <c r="BG11" s="18" t="s">
        <v>637</v>
      </c>
      <c r="BH11" s="18" t="s">
        <v>637</v>
      </c>
      <c r="BI11" s="18" t="s">
        <v>637</v>
      </c>
      <c r="BJ11" s="18" t="s">
        <v>637</v>
      </c>
      <c r="BK11" s="18" t="s">
        <v>637</v>
      </c>
      <c r="BL11" s="18"/>
      <c r="BM11" s="18"/>
      <c r="BN11" s="18"/>
      <c r="BO11" s="18"/>
      <c r="BP11" s="18"/>
      <c r="BQ11" s="18"/>
      <c r="BR11" s="18"/>
      <c r="BS11" s="18"/>
      <c r="BT11" s="18"/>
      <c r="BU11" s="18" t="s">
        <v>637</v>
      </c>
      <c r="BV11" s="99" t="s">
        <v>637</v>
      </c>
      <c r="BW11" s="100"/>
    </row>
    <row r="12" spans="1:75" s="42" customFormat="1" ht="30" customHeight="1" x14ac:dyDescent="0.45">
      <c r="A12" s="16" t="s">
        <v>54</v>
      </c>
      <c r="B12" s="111" t="s">
        <v>561</v>
      </c>
      <c r="C12" s="112" t="s">
        <v>2435</v>
      </c>
      <c r="D12" s="25" t="s">
        <v>2541</v>
      </c>
      <c r="E12" s="18" t="s">
        <v>2433</v>
      </c>
      <c r="F12" s="56" t="s">
        <v>1757</v>
      </c>
      <c r="G12" s="212" t="s">
        <v>568</v>
      </c>
      <c r="H12" s="19" t="s">
        <v>586</v>
      </c>
      <c r="I12" s="18" t="s">
        <v>581</v>
      </c>
      <c r="J12" s="70">
        <v>33717</v>
      </c>
      <c r="K12" s="18" t="s">
        <v>1754</v>
      </c>
      <c r="L12" s="18" t="s">
        <v>1755</v>
      </c>
      <c r="M12" s="18" t="s">
        <v>1756</v>
      </c>
      <c r="N12" s="18" t="s">
        <v>1756</v>
      </c>
      <c r="O12" s="20">
        <v>68270</v>
      </c>
      <c r="P12" s="70">
        <v>33717</v>
      </c>
      <c r="Q12" s="20">
        <v>1010960</v>
      </c>
      <c r="R12" s="93">
        <v>190.75409836065575</v>
      </c>
      <c r="S12" s="93">
        <v>449.01639344262293</v>
      </c>
      <c r="T12" s="93">
        <v>0</v>
      </c>
      <c r="U12" s="93">
        <v>30.377049180327869</v>
      </c>
      <c r="V12" s="94">
        <v>0</v>
      </c>
      <c r="W12" s="21" t="s">
        <v>2722</v>
      </c>
      <c r="X12" s="22" t="s">
        <v>2724</v>
      </c>
      <c r="Y12" s="22"/>
      <c r="Z12" s="22" t="s">
        <v>2721</v>
      </c>
      <c r="AA12" s="22" t="s">
        <v>637</v>
      </c>
      <c r="AB12" s="22" t="s">
        <v>637</v>
      </c>
      <c r="AC12" s="22"/>
      <c r="AD12" s="22" t="s">
        <v>637</v>
      </c>
      <c r="AE12" s="18" t="s">
        <v>637</v>
      </c>
      <c r="AF12" s="18" t="s">
        <v>637</v>
      </c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21"/>
      <c r="AU12" s="21"/>
      <c r="AV12" s="21"/>
      <c r="AW12" s="21"/>
      <c r="AX12" s="23"/>
      <c r="AY12" s="101" t="s">
        <v>574</v>
      </c>
      <c r="AZ12" s="24" t="s">
        <v>2757</v>
      </c>
      <c r="BA12" s="18" t="s">
        <v>2722</v>
      </c>
      <c r="BB12" s="18" t="s">
        <v>2733</v>
      </c>
      <c r="BC12" s="96">
        <f t="shared" si="3"/>
        <v>190.75409836065575</v>
      </c>
      <c r="BD12" s="96">
        <f t="shared" si="4"/>
        <v>449.01639344262293</v>
      </c>
      <c r="BE12" s="96">
        <f t="shared" si="2"/>
        <v>639.77049180327867</v>
      </c>
      <c r="BF12" s="18" t="s">
        <v>637</v>
      </c>
      <c r="BG12" s="18" t="s">
        <v>637</v>
      </c>
      <c r="BH12" s="18" t="s">
        <v>637</v>
      </c>
      <c r="BI12" s="18" t="s">
        <v>637</v>
      </c>
      <c r="BJ12" s="18" t="s">
        <v>637</v>
      </c>
      <c r="BK12" s="18" t="s">
        <v>637</v>
      </c>
      <c r="BL12" s="18"/>
      <c r="BM12" s="18"/>
      <c r="BN12" s="18"/>
      <c r="BO12" s="18"/>
      <c r="BP12" s="18"/>
      <c r="BQ12" s="18"/>
      <c r="BR12" s="18"/>
      <c r="BS12" s="18"/>
      <c r="BT12" s="18"/>
      <c r="BU12" s="18" t="s">
        <v>637</v>
      </c>
      <c r="BV12" s="99" t="s">
        <v>637</v>
      </c>
      <c r="BW12" s="100"/>
    </row>
    <row r="13" spans="1:75" s="42" customFormat="1" ht="30" customHeight="1" x14ac:dyDescent="0.45">
      <c r="A13" s="14" t="s">
        <v>55</v>
      </c>
      <c r="B13" s="111" t="s">
        <v>561</v>
      </c>
      <c r="C13" s="112" t="s">
        <v>2435</v>
      </c>
      <c r="D13" s="25" t="s">
        <v>2541</v>
      </c>
      <c r="E13" s="18" t="s">
        <v>2433</v>
      </c>
      <c r="F13" s="61" t="s">
        <v>1738</v>
      </c>
      <c r="G13" s="212" t="s">
        <v>569</v>
      </c>
      <c r="H13" s="19" t="s">
        <v>586</v>
      </c>
      <c r="I13" s="21" t="s">
        <v>582</v>
      </c>
      <c r="J13" s="70">
        <v>34109</v>
      </c>
      <c r="K13" s="18" t="s">
        <v>1735</v>
      </c>
      <c r="L13" s="18" t="s">
        <v>1736</v>
      </c>
      <c r="M13" s="18" t="s">
        <v>1737</v>
      </c>
      <c r="N13" s="18" t="s">
        <v>1737</v>
      </c>
      <c r="O13" s="20">
        <v>68272</v>
      </c>
      <c r="P13" s="70">
        <v>34109</v>
      </c>
      <c r="Q13" s="20">
        <v>1011133</v>
      </c>
      <c r="R13" s="93">
        <v>1249.4426229508197</v>
      </c>
      <c r="S13" s="93">
        <v>1112.5573770491803</v>
      </c>
      <c r="T13" s="93">
        <v>13.163934426229508</v>
      </c>
      <c r="U13" s="93">
        <v>426.50819672131149</v>
      </c>
      <c r="V13" s="94">
        <v>2.2237337071945144E-2</v>
      </c>
      <c r="W13" s="21" t="s">
        <v>2723</v>
      </c>
      <c r="X13" s="22" t="s">
        <v>2724</v>
      </c>
      <c r="Y13" s="22"/>
      <c r="Z13" s="22" t="s">
        <v>2725</v>
      </c>
      <c r="AA13" s="22" t="s">
        <v>637</v>
      </c>
      <c r="AB13" s="22" t="s">
        <v>637</v>
      </c>
      <c r="AC13" s="22"/>
      <c r="AD13" s="22" t="s">
        <v>637</v>
      </c>
      <c r="AE13" s="18" t="s">
        <v>637</v>
      </c>
      <c r="AF13" s="18" t="s">
        <v>637</v>
      </c>
      <c r="AG13" s="18" t="s">
        <v>637</v>
      </c>
      <c r="AH13" s="18" t="s">
        <v>637</v>
      </c>
      <c r="AI13" s="18" t="s">
        <v>637</v>
      </c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21"/>
      <c r="AU13" s="21"/>
      <c r="AV13" s="21"/>
      <c r="AW13" s="21"/>
      <c r="AX13" s="23"/>
      <c r="AY13" s="101" t="s">
        <v>575</v>
      </c>
      <c r="AZ13" s="24" t="s">
        <v>2757</v>
      </c>
      <c r="BA13" s="18" t="s">
        <v>2723</v>
      </c>
      <c r="BB13" s="18" t="s">
        <v>2731</v>
      </c>
      <c r="BC13" s="96">
        <f t="shared" si="3"/>
        <v>1249.4426229508197</v>
      </c>
      <c r="BD13" s="96">
        <f t="shared" si="4"/>
        <v>1112.5573770491803</v>
      </c>
      <c r="BE13" s="96">
        <f t="shared" si="2"/>
        <v>2362</v>
      </c>
      <c r="BF13" s="18" t="s">
        <v>637</v>
      </c>
      <c r="BG13" s="18" t="s">
        <v>637</v>
      </c>
      <c r="BH13" s="18" t="s">
        <v>637</v>
      </c>
      <c r="BI13" s="18" t="s">
        <v>637</v>
      </c>
      <c r="BJ13" s="18" t="s">
        <v>637</v>
      </c>
      <c r="BK13" s="18" t="s">
        <v>637</v>
      </c>
      <c r="BL13" s="18" t="s">
        <v>637</v>
      </c>
      <c r="BM13" s="18" t="s">
        <v>637</v>
      </c>
      <c r="BN13" s="18" t="s">
        <v>637</v>
      </c>
      <c r="BO13" s="18"/>
      <c r="BP13" s="18"/>
      <c r="BQ13" s="18"/>
      <c r="BR13" s="18"/>
      <c r="BS13" s="18"/>
      <c r="BT13" s="18"/>
      <c r="BU13" s="18" t="s">
        <v>637</v>
      </c>
      <c r="BV13" s="99" t="s">
        <v>637</v>
      </c>
      <c r="BW13" s="100"/>
    </row>
    <row r="14" spans="1:75" s="42" customFormat="1" ht="30" customHeight="1" x14ac:dyDescent="0.45">
      <c r="A14" s="16" t="s">
        <v>56</v>
      </c>
      <c r="B14" s="111" t="s">
        <v>561</v>
      </c>
      <c r="C14" s="112" t="s">
        <v>2435</v>
      </c>
      <c r="D14" s="25" t="s">
        <v>2541</v>
      </c>
      <c r="E14" s="18" t="s">
        <v>2433</v>
      </c>
      <c r="F14" s="62" t="s">
        <v>1753</v>
      </c>
      <c r="G14" s="212" t="s">
        <v>568</v>
      </c>
      <c r="H14" s="19" t="s">
        <v>586</v>
      </c>
      <c r="I14" s="18" t="s">
        <v>581</v>
      </c>
      <c r="J14" s="70">
        <v>33704</v>
      </c>
      <c r="K14" s="18" t="s">
        <v>1750</v>
      </c>
      <c r="L14" s="18" t="s">
        <v>1751</v>
      </c>
      <c r="M14" s="18" t="s">
        <v>1752</v>
      </c>
      <c r="N14" s="18" t="s">
        <v>1752</v>
      </c>
      <c r="O14" s="20">
        <v>68268</v>
      </c>
      <c r="P14" s="70">
        <v>33704</v>
      </c>
      <c r="Q14" s="20">
        <v>1010952</v>
      </c>
      <c r="R14" s="93">
        <v>366.29508196721309</v>
      </c>
      <c r="S14" s="93">
        <v>319.08196721311475</v>
      </c>
      <c r="T14" s="93">
        <v>0</v>
      </c>
      <c r="U14" s="93">
        <v>26.672131147540984</v>
      </c>
      <c r="V14" s="94">
        <v>0</v>
      </c>
      <c r="W14" s="21" t="s">
        <v>2722</v>
      </c>
      <c r="X14" s="22" t="s">
        <v>2724</v>
      </c>
      <c r="Y14" s="22"/>
      <c r="Z14" s="22" t="s">
        <v>2721</v>
      </c>
      <c r="AA14" s="22" t="s">
        <v>637</v>
      </c>
      <c r="AB14" s="22" t="s">
        <v>637</v>
      </c>
      <c r="AC14" s="22"/>
      <c r="AD14" s="22" t="s">
        <v>637</v>
      </c>
      <c r="AE14" s="18" t="s">
        <v>637</v>
      </c>
      <c r="AF14" s="18" t="s">
        <v>637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21"/>
      <c r="AU14" s="21"/>
      <c r="AV14" s="21"/>
      <c r="AW14" s="21"/>
      <c r="AX14" s="23"/>
      <c r="AY14" s="101" t="s">
        <v>574</v>
      </c>
      <c r="AZ14" s="24" t="s">
        <v>2757</v>
      </c>
      <c r="BA14" s="18" t="s">
        <v>2722</v>
      </c>
      <c r="BB14" s="18" t="s">
        <v>2733</v>
      </c>
      <c r="BC14" s="96">
        <f t="shared" si="3"/>
        <v>366.29508196721309</v>
      </c>
      <c r="BD14" s="96">
        <f t="shared" si="4"/>
        <v>319.08196721311475</v>
      </c>
      <c r="BE14" s="96">
        <f t="shared" si="2"/>
        <v>685.37704918032784</v>
      </c>
      <c r="BF14" s="18" t="s">
        <v>637</v>
      </c>
      <c r="BG14" s="18" t="s">
        <v>637</v>
      </c>
      <c r="BH14" s="18" t="s">
        <v>637</v>
      </c>
      <c r="BI14" s="18" t="s">
        <v>637</v>
      </c>
      <c r="BJ14" s="18" t="s">
        <v>637</v>
      </c>
      <c r="BK14" s="18" t="s">
        <v>637</v>
      </c>
      <c r="BL14" s="18"/>
      <c r="BM14" s="18"/>
      <c r="BN14" s="18"/>
      <c r="BO14" s="18"/>
      <c r="BP14" s="18"/>
      <c r="BQ14" s="18"/>
      <c r="BR14" s="18"/>
      <c r="BS14" s="18"/>
      <c r="BT14" s="18"/>
      <c r="BU14" s="18" t="s">
        <v>637</v>
      </c>
      <c r="BV14" s="99" t="s">
        <v>637</v>
      </c>
      <c r="BW14" s="100"/>
    </row>
    <row r="15" spans="1:75" s="42" customFormat="1" ht="30" customHeight="1" x14ac:dyDescent="0.45">
      <c r="A15" s="16" t="s">
        <v>57</v>
      </c>
      <c r="B15" s="111" t="s">
        <v>561</v>
      </c>
      <c r="C15" s="112" t="s">
        <v>2435</v>
      </c>
      <c r="D15" s="25" t="s">
        <v>2541</v>
      </c>
      <c r="E15" s="18" t="s">
        <v>2433</v>
      </c>
      <c r="F15" s="62" t="s">
        <v>1746</v>
      </c>
      <c r="G15" s="212" t="s">
        <v>568</v>
      </c>
      <c r="H15" s="19" t="s">
        <v>586</v>
      </c>
      <c r="I15" s="21" t="s">
        <v>581</v>
      </c>
      <c r="J15" s="70">
        <v>34438</v>
      </c>
      <c r="K15" s="18" t="s">
        <v>1743</v>
      </c>
      <c r="L15" s="18" t="s">
        <v>1744</v>
      </c>
      <c r="M15" s="18" t="s">
        <v>1745</v>
      </c>
      <c r="N15" s="18" t="s">
        <v>1745</v>
      </c>
      <c r="O15" s="20">
        <v>68271</v>
      </c>
      <c r="P15" s="70">
        <v>34438</v>
      </c>
      <c r="Q15" s="20">
        <v>1010884</v>
      </c>
      <c r="R15" s="93">
        <v>468.03278688524591</v>
      </c>
      <c r="S15" s="93">
        <v>667.73770491803282</v>
      </c>
      <c r="T15" s="93">
        <v>0</v>
      </c>
      <c r="U15" s="93">
        <v>25.377049180327869</v>
      </c>
      <c r="V15" s="94">
        <v>0</v>
      </c>
      <c r="W15" s="21" t="s">
        <v>2722</v>
      </c>
      <c r="X15" s="22" t="s">
        <v>2724</v>
      </c>
      <c r="Y15" s="22"/>
      <c r="Z15" s="22" t="s">
        <v>2721</v>
      </c>
      <c r="AA15" s="22" t="s">
        <v>637</v>
      </c>
      <c r="AB15" s="22" t="s">
        <v>637</v>
      </c>
      <c r="AC15" s="22"/>
      <c r="AD15" s="22" t="s">
        <v>637</v>
      </c>
      <c r="AE15" s="18" t="s">
        <v>637</v>
      </c>
      <c r="AF15" s="18" t="s">
        <v>637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21"/>
      <c r="AU15" s="21"/>
      <c r="AV15" s="21"/>
      <c r="AW15" s="21"/>
      <c r="AX15" s="23"/>
      <c r="AY15" s="101" t="s">
        <v>574</v>
      </c>
      <c r="AZ15" s="24" t="s">
        <v>2757</v>
      </c>
      <c r="BA15" s="18" t="s">
        <v>2722</v>
      </c>
      <c r="BB15" s="18" t="s">
        <v>2733</v>
      </c>
      <c r="BC15" s="96">
        <f t="shared" si="3"/>
        <v>468.03278688524591</v>
      </c>
      <c r="BD15" s="96">
        <f t="shared" si="4"/>
        <v>667.73770491803282</v>
      </c>
      <c r="BE15" s="96">
        <f t="shared" si="2"/>
        <v>1135.7704918032787</v>
      </c>
      <c r="BF15" s="18" t="s">
        <v>637</v>
      </c>
      <c r="BG15" s="18" t="s">
        <v>637</v>
      </c>
      <c r="BH15" s="18" t="s">
        <v>637</v>
      </c>
      <c r="BI15" s="18" t="s">
        <v>637</v>
      </c>
      <c r="BJ15" s="18" t="s">
        <v>637</v>
      </c>
      <c r="BK15" s="18" t="s">
        <v>637</v>
      </c>
      <c r="BL15" s="18"/>
      <c r="BM15" s="18"/>
      <c r="BN15" s="18"/>
      <c r="BO15" s="18"/>
      <c r="BP15" s="18"/>
      <c r="BQ15" s="18"/>
      <c r="BR15" s="18"/>
      <c r="BS15" s="18"/>
      <c r="BT15" s="18"/>
      <c r="BU15" s="18" t="s">
        <v>637</v>
      </c>
      <c r="BV15" s="99" t="s">
        <v>637</v>
      </c>
      <c r="BW15" s="100"/>
    </row>
    <row r="16" spans="1:75" s="42" customFormat="1" ht="30" customHeight="1" x14ac:dyDescent="0.45">
      <c r="A16" s="16" t="s">
        <v>58</v>
      </c>
      <c r="B16" s="111" t="s">
        <v>561</v>
      </c>
      <c r="C16" s="112" t="s">
        <v>2435</v>
      </c>
      <c r="D16" s="25" t="s">
        <v>2541</v>
      </c>
      <c r="E16" s="18" t="s">
        <v>2433</v>
      </c>
      <c r="F16" s="62" t="s">
        <v>1774</v>
      </c>
      <c r="G16" s="56" t="s">
        <v>568</v>
      </c>
      <c r="H16" s="19" t="s">
        <v>586</v>
      </c>
      <c r="I16" s="21" t="s">
        <v>580</v>
      </c>
      <c r="J16" s="70">
        <v>34166</v>
      </c>
      <c r="K16" s="18" t="s">
        <v>1771</v>
      </c>
      <c r="L16" s="18" t="s">
        <v>1772</v>
      </c>
      <c r="M16" s="18" t="s">
        <v>1773</v>
      </c>
      <c r="N16" s="18" t="s">
        <v>1773</v>
      </c>
      <c r="O16" s="20">
        <v>68187</v>
      </c>
      <c r="P16" s="70">
        <v>34166</v>
      </c>
      <c r="Q16" s="20">
        <v>1030570</v>
      </c>
      <c r="R16" s="93">
        <v>93.918032786885249</v>
      </c>
      <c r="S16" s="93">
        <v>0</v>
      </c>
      <c r="T16" s="93">
        <v>0</v>
      </c>
      <c r="U16" s="93">
        <v>0</v>
      </c>
      <c r="V16" s="94">
        <v>0</v>
      </c>
      <c r="W16" s="21" t="s">
        <v>2719</v>
      </c>
      <c r="X16" s="22" t="s">
        <v>2726</v>
      </c>
      <c r="Y16" s="22"/>
      <c r="Z16" s="22" t="s">
        <v>2721</v>
      </c>
      <c r="AA16" s="22" t="s">
        <v>637</v>
      </c>
      <c r="AB16" s="22"/>
      <c r="AC16" s="22"/>
      <c r="AD16" s="22"/>
      <c r="AE16" s="18"/>
      <c r="AF16" s="18" t="s">
        <v>637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21"/>
      <c r="AU16" s="21"/>
      <c r="AV16" s="21"/>
      <c r="AW16" s="21"/>
      <c r="AX16" s="28"/>
      <c r="AY16" s="101" t="s">
        <v>574</v>
      </c>
      <c r="AZ16" s="24" t="s">
        <v>2760</v>
      </c>
      <c r="BA16" s="18" t="s">
        <v>2722</v>
      </c>
      <c r="BB16" s="18" t="s">
        <v>2733</v>
      </c>
      <c r="BC16" s="96">
        <f t="shared" si="3"/>
        <v>93.918032786885249</v>
      </c>
      <c r="BD16" s="96">
        <f t="shared" si="4"/>
        <v>0</v>
      </c>
      <c r="BE16" s="96">
        <f t="shared" si="2"/>
        <v>93.918032786885249</v>
      </c>
      <c r="BF16" s="18" t="s">
        <v>637</v>
      </c>
      <c r="BG16" s="18" t="s">
        <v>637</v>
      </c>
      <c r="BH16" s="18" t="s">
        <v>637</v>
      </c>
      <c r="BI16" s="18" t="s">
        <v>637</v>
      </c>
      <c r="BJ16" s="18" t="s">
        <v>637</v>
      </c>
      <c r="BK16" s="18" t="s">
        <v>637</v>
      </c>
      <c r="BL16" s="18"/>
      <c r="BM16" s="18"/>
      <c r="BN16" s="18"/>
      <c r="BO16" s="18"/>
      <c r="BP16" s="18"/>
      <c r="BQ16" s="18"/>
      <c r="BR16" s="18"/>
      <c r="BS16" s="18"/>
      <c r="BT16" s="18"/>
      <c r="BU16" s="18" t="s">
        <v>637</v>
      </c>
      <c r="BV16" s="99" t="s">
        <v>637</v>
      </c>
      <c r="BW16" s="100"/>
    </row>
    <row r="17" spans="1:75" s="42" customFormat="1" ht="30" customHeight="1" x14ac:dyDescent="0.45">
      <c r="A17" s="14" t="s">
        <v>59</v>
      </c>
      <c r="B17" s="111" t="s">
        <v>561</v>
      </c>
      <c r="C17" s="112" t="s">
        <v>2435</v>
      </c>
      <c r="D17" s="25" t="s">
        <v>2541</v>
      </c>
      <c r="E17" s="18" t="s">
        <v>2433</v>
      </c>
      <c r="F17" s="62" t="s">
        <v>1742</v>
      </c>
      <c r="G17" s="56" t="s">
        <v>570</v>
      </c>
      <c r="H17" s="19" t="s">
        <v>586</v>
      </c>
      <c r="I17" s="21" t="s">
        <v>579</v>
      </c>
      <c r="J17" s="70">
        <v>33960</v>
      </c>
      <c r="K17" s="18" t="s">
        <v>1739</v>
      </c>
      <c r="L17" s="18" t="s">
        <v>1740</v>
      </c>
      <c r="M17" s="18" t="s">
        <v>1741</v>
      </c>
      <c r="N17" s="18" t="s">
        <v>1741</v>
      </c>
      <c r="O17" s="20">
        <v>68267</v>
      </c>
      <c r="P17" s="70">
        <v>33960</v>
      </c>
      <c r="Q17" s="20">
        <v>1010819</v>
      </c>
      <c r="R17" s="93">
        <v>998.91803278688519</v>
      </c>
      <c r="S17" s="93">
        <v>438.47540983606558</v>
      </c>
      <c r="T17" s="93">
        <v>0</v>
      </c>
      <c r="U17" s="93">
        <v>0</v>
      </c>
      <c r="V17" s="94">
        <v>0</v>
      </c>
      <c r="W17" s="21" t="s">
        <v>2720</v>
      </c>
      <c r="X17" s="22" t="s">
        <v>2724</v>
      </c>
      <c r="Y17" s="22"/>
      <c r="Z17" s="22" t="s">
        <v>2721</v>
      </c>
      <c r="AA17" s="22" t="s">
        <v>637</v>
      </c>
      <c r="AB17" s="22"/>
      <c r="AC17" s="22"/>
      <c r="AD17" s="22"/>
      <c r="AE17" s="18"/>
      <c r="AF17" s="18" t="s">
        <v>637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21"/>
      <c r="AU17" s="21"/>
      <c r="AV17" s="21"/>
      <c r="AW17" s="21"/>
      <c r="AX17" s="28"/>
      <c r="AY17" s="101" t="s">
        <v>574</v>
      </c>
      <c r="AZ17" s="24" t="s">
        <v>2760</v>
      </c>
      <c r="BA17" s="18" t="s">
        <v>2722</v>
      </c>
      <c r="BB17" s="18" t="s">
        <v>2733</v>
      </c>
      <c r="BC17" s="96">
        <f t="shared" si="3"/>
        <v>998.91803278688519</v>
      </c>
      <c r="BD17" s="96">
        <f t="shared" si="4"/>
        <v>438.47540983606558</v>
      </c>
      <c r="BE17" s="96">
        <f t="shared" si="2"/>
        <v>1437.3934426229507</v>
      </c>
      <c r="BF17" s="18" t="s">
        <v>637</v>
      </c>
      <c r="BG17" s="18" t="s">
        <v>637</v>
      </c>
      <c r="BH17" s="18" t="s">
        <v>637</v>
      </c>
      <c r="BI17" s="18" t="s">
        <v>637</v>
      </c>
      <c r="BJ17" s="18" t="s">
        <v>637</v>
      </c>
      <c r="BK17" s="18" t="s">
        <v>637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 t="s">
        <v>637</v>
      </c>
      <c r="BV17" s="99" t="s">
        <v>637</v>
      </c>
      <c r="BW17" s="100"/>
    </row>
    <row r="18" spans="1:75" s="42" customFormat="1" ht="30" customHeight="1" x14ac:dyDescent="0.45">
      <c r="A18" s="16" t="s">
        <v>60</v>
      </c>
      <c r="B18" s="111" t="s">
        <v>561</v>
      </c>
      <c r="C18" s="112" t="s">
        <v>2435</v>
      </c>
      <c r="D18" s="25" t="s">
        <v>2541</v>
      </c>
      <c r="E18" s="18" t="s">
        <v>2453</v>
      </c>
      <c r="F18" s="62" t="s">
        <v>2307</v>
      </c>
      <c r="G18" s="56" t="s">
        <v>571</v>
      </c>
      <c r="H18" s="19" t="s">
        <v>586</v>
      </c>
      <c r="I18" s="21" t="s">
        <v>580</v>
      </c>
      <c r="J18" s="70">
        <v>34211</v>
      </c>
      <c r="K18" s="18" t="s">
        <v>1775</v>
      </c>
      <c r="L18" s="18" t="s">
        <v>1776</v>
      </c>
      <c r="M18" s="18" t="s">
        <v>1777</v>
      </c>
      <c r="N18" s="18" t="s">
        <v>1777</v>
      </c>
      <c r="O18" s="20">
        <v>68275</v>
      </c>
      <c r="P18" s="70">
        <v>34211</v>
      </c>
      <c r="Q18" s="20">
        <v>1010870</v>
      </c>
      <c r="R18" s="93">
        <v>74.245901639344268</v>
      </c>
      <c r="S18" s="93">
        <v>0</v>
      </c>
      <c r="T18" s="93">
        <v>0</v>
      </c>
      <c r="U18" s="93">
        <v>0</v>
      </c>
      <c r="V18" s="94">
        <v>0</v>
      </c>
      <c r="W18" s="21" t="s">
        <v>2719</v>
      </c>
      <c r="X18" s="22" t="s">
        <v>2726</v>
      </c>
      <c r="Y18" s="22"/>
      <c r="Z18" s="22" t="s">
        <v>2721</v>
      </c>
      <c r="AA18" s="22" t="s">
        <v>637</v>
      </c>
      <c r="AB18" s="22"/>
      <c r="AC18" s="22"/>
      <c r="AD18" s="22"/>
      <c r="AE18" s="18"/>
      <c r="AF18" s="18" t="s">
        <v>637</v>
      </c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21"/>
      <c r="AU18" s="21"/>
      <c r="AV18" s="21"/>
      <c r="AW18" s="21"/>
      <c r="AX18" s="23"/>
      <c r="AY18" s="101" t="s">
        <v>573</v>
      </c>
      <c r="AZ18" s="92" t="s">
        <v>2757</v>
      </c>
      <c r="BA18" s="18" t="s">
        <v>2719</v>
      </c>
      <c r="BB18" s="18" t="s">
        <v>2766</v>
      </c>
      <c r="BC18" s="96">
        <f>R18+S18</f>
        <v>74.245901639344268</v>
      </c>
      <c r="BD18" s="96">
        <v>0</v>
      </c>
      <c r="BE18" s="96">
        <f t="shared" si="2"/>
        <v>74.245901639344268</v>
      </c>
      <c r="BF18" s="18" t="s">
        <v>637</v>
      </c>
      <c r="BG18" s="18"/>
      <c r="BH18" s="18"/>
      <c r="BI18" s="18"/>
      <c r="BJ18" s="18"/>
      <c r="BK18" s="18" t="s">
        <v>637</v>
      </c>
      <c r="BL18" s="18"/>
      <c r="BM18" s="18"/>
      <c r="BN18" s="18"/>
      <c r="BO18" s="18"/>
      <c r="BP18" s="18"/>
      <c r="BQ18" s="18"/>
      <c r="BR18" s="18"/>
      <c r="BS18" s="18"/>
      <c r="BT18" s="18"/>
      <c r="BU18" s="18" t="s">
        <v>637</v>
      </c>
      <c r="BV18" s="99"/>
      <c r="BW18" s="100"/>
    </row>
    <row r="19" spans="1:75" s="42" customFormat="1" ht="30" customHeight="1" x14ac:dyDescent="0.45">
      <c r="A19" s="16" t="s">
        <v>61</v>
      </c>
      <c r="B19" s="111" t="s">
        <v>561</v>
      </c>
      <c r="C19" s="112" t="s">
        <v>2435</v>
      </c>
      <c r="D19" s="25" t="s">
        <v>2557</v>
      </c>
      <c r="E19" s="18" t="s">
        <v>2433</v>
      </c>
      <c r="F19" s="62" t="s">
        <v>2308</v>
      </c>
      <c r="G19" s="56" t="s">
        <v>572</v>
      </c>
      <c r="H19" s="19" t="s">
        <v>586</v>
      </c>
      <c r="I19" s="21" t="s">
        <v>581</v>
      </c>
      <c r="J19" s="70">
        <v>33710</v>
      </c>
      <c r="K19" s="18" t="s">
        <v>1747</v>
      </c>
      <c r="L19" s="18" t="s">
        <v>1748</v>
      </c>
      <c r="M19" s="18" t="s">
        <v>1749</v>
      </c>
      <c r="N19" s="18" t="s">
        <v>1749</v>
      </c>
      <c r="O19" s="20">
        <v>68262</v>
      </c>
      <c r="P19" s="70">
        <v>33710</v>
      </c>
      <c r="Q19" s="20">
        <v>1010584</v>
      </c>
      <c r="R19" s="93">
        <v>317.75409836065575</v>
      </c>
      <c r="S19" s="93">
        <v>616.40983606557381</v>
      </c>
      <c r="T19" s="93">
        <v>0</v>
      </c>
      <c r="U19" s="93">
        <v>43.213114754098363</v>
      </c>
      <c r="V19" s="94">
        <v>0</v>
      </c>
      <c r="W19" s="21" t="s">
        <v>2722</v>
      </c>
      <c r="X19" s="22" t="s">
        <v>2724</v>
      </c>
      <c r="Y19" s="22"/>
      <c r="Z19" s="22" t="s">
        <v>2721</v>
      </c>
      <c r="AA19" s="22" t="s">
        <v>637</v>
      </c>
      <c r="AB19" s="22" t="s">
        <v>637</v>
      </c>
      <c r="AC19" s="22"/>
      <c r="AD19" s="22" t="s">
        <v>637</v>
      </c>
      <c r="AE19" s="18" t="s">
        <v>637</v>
      </c>
      <c r="AF19" s="18" t="s">
        <v>637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21"/>
      <c r="AU19" s="21"/>
      <c r="AV19" s="21"/>
      <c r="AW19" s="21"/>
      <c r="AX19" s="28"/>
      <c r="AY19" s="101" t="s">
        <v>574</v>
      </c>
      <c r="AZ19" s="24" t="s">
        <v>2757</v>
      </c>
      <c r="BA19" s="18" t="s">
        <v>2722</v>
      </c>
      <c r="BB19" s="18" t="s">
        <v>2733</v>
      </c>
      <c r="BC19" s="96">
        <f t="shared" si="3"/>
        <v>317.75409836065575</v>
      </c>
      <c r="BD19" s="96">
        <f t="shared" si="4"/>
        <v>616.40983606557381</v>
      </c>
      <c r="BE19" s="96">
        <f t="shared" si="2"/>
        <v>934.16393442622962</v>
      </c>
      <c r="BF19" s="18" t="s">
        <v>637</v>
      </c>
      <c r="BG19" s="18" t="s">
        <v>637</v>
      </c>
      <c r="BH19" s="18" t="s">
        <v>637</v>
      </c>
      <c r="BI19" s="18" t="s">
        <v>637</v>
      </c>
      <c r="BJ19" s="18" t="s">
        <v>637</v>
      </c>
      <c r="BK19" s="18" t="s">
        <v>637</v>
      </c>
      <c r="BL19" s="18"/>
      <c r="BM19" s="18"/>
      <c r="BN19" s="18"/>
      <c r="BO19" s="18"/>
      <c r="BP19" s="18"/>
      <c r="BQ19" s="18"/>
      <c r="BR19" s="18"/>
      <c r="BS19" s="18"/>
      <c r="BT19" s="18"/>
      <c r="BU19" s="18" t="s">
        <v>637</v>
      </c>
      <c r="BV19" s="99" t="s">
        <v>637</v>
      </c>
      <c r="BW19" s="100"/>
    </row>
    <row r="20" spans="1:75" s="42" customFormat="1" ht="30" customHeight="1" x14ac:dyDescent="0.45">
      <c r="A20" s="16" t="s">
        <v>62</v>
      </c>
      <c r="B20" s="111" t="s">
        <v>561</v>
      </c>
      <c r="C20" s="112" t="s">
        <v>2434</v>
      </c>
      <c r="D20" s="25" t="s">
        <v>2540</v>
      </c>
      <c r="E20" s="18" t="s">
        <v>2879</v>
      </c>
      <c r="F20" s="63" t="s">
        <v>2309</v>
      </c>
      <c r="G20" s="56" t="s">
        <v>917</v>
      </c>
      <c r="H20" s="19" t="s">
        <v>586</v>
      </c>
      <c r="I20" s="21" t="s">
        <v>583</v>
      </c>
      <c r="J20" s="70">
        <v>34310</v>
      </c>
      <c r="K20" s="18" t="s">
        <v>1720</v>
      </c>
      <c r="L20" s="18" t="s">
        <v>1721</v>
      </c>
      <c r="M20" s="18" t="s">
        <v>1722</v>
      </c>
      <c r="N20" s="18" t="s">
        <v>1722</v>
      </c>
      <c r="O20" s="20">
        <v>68266</v>
      </c>
      <c r="P20" s="70">
        <v>34310</v>
      </c>
      <c r="Q20" s="20">
        <v>1010856</v>
      </c>
      <c r="R20" s="93">
        <v>3186.9344262295081</v>
      </c>
      <c r="S20" s="93">
        <v>0</v>
      </c>
      <c r="T20" s="93">
        <v>0</v>
      </c>
      <c r="U20" s="93">
        <v>462.96721311475409</v>
      </c>
      <c r="V20" s="94">
        <v>0.13924682232270078</v>
      </c>
      <c r="W20" s="21" t="s">
        <v>2728</v>
      </c>
      <c r="X20" s="22" t="s">
        <v>2726</v>
      </c>
      <c r="Y20" s="22"/>
      <c r="Z20" s="22" t="s">
        <v>2725</v>
      </c>
      <c r="AA20" s="22" t="s">
        <v>637</v>
      </c>
      <c r="AB20" s="22" t="s">
        <v>637</v>
      </c>
      <c r="AC20" s="22"/>
      <c r="AD20" s="22" t="s">
        <v>637</v>
      </c>
      <c r="AE20" s="18" t="s">
        <v>637</v>
      </c>
      <c r="AF20" s="18" t="s">
        <v>637</v>
      </c>
      <c r="AG20" s="18" t="s">
        <v>637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21"/>
      <c r="AU20" s="21"/>
      <c r="AV20" s="21"/>
      <c r="AW20" s="21"/>
      <c r="AX20" s="30"/>
      <c r="AY20" s="102" t="s">
        <v>575</v>
      </c>
      <c r="AZ20" s="24" t="s">
        <v>2757</v>
      </c>
      <c r="BA20" s="18" t="s">
        <v>2723</v>
      </c>
      <c r="BB20" s="18" t="s">
        <v>2731</v>
      </c>
      <c r="BC20" s="96">
        <f>R20+R21</f>
        <v>6570.5081967213118</v>
      </c>
      <c r="BD20" s="96">
        <f>S20+S21</f>
        <v>0</v>
      </c>
      <c r="BE20" s="96">
        <f t="shared" si="2"/>
        <v>6570.5081967213118</v>
      </c>
      <c r="BF20" s="18" t="s">
        <v>637</v>
      </c>
      <c r="BG20" s="18" t="s">
        <v>637</v>
      </c>
      <c r="BH20" s="18"/>
      <c r="BI20" s="18" t="s">
        <v>637</v>
      </c>
      <c r="BJ20" s="18" t="s">
        <v>637</v>
      </c>
      <c r="BK20" s="18" t="s">
        <v>637</v>
      </c>
      <c r="BL20" s="18" t="s">
        <v>637</v>
      </c>
      <c r="BM20" s="18" t="s">
        <v>637</v>
      </c>
      <c r="BN20" s="18" t="s">
        <v>637</v>
      </c>
      <c r="BO20" s="18"/>
      <c r="BP20" s="18"/>
      <c r="BQ20" s="18"/>
      <c r="BR20" s="18"/>
      <c r="BS20" s="18"/>
      <c r="BT20" s="18"/>
      <c r="BU20" s="18" t="s">
        <v>637</v>
      </c>
      <c r="BV20" s="99" t="s">
        <v>637</v>
      </c>
      <c r="BW20" s="100"/>
    </row>
    <row r="21" spans="1:75" s="42" customFormat="1" ht="30" customHeight="1" x14ac:dyDescent="0.45">
      <c r="A21" s="14" t="s">
        <v>63</v>
      </c>
      <c r="B21" s="111" t="s">
        <v>561</v>
      </c>
      <c r="C21" s="112" t="s">
        <v>2434</v>
      </c>
      <c r="D21" s="25" t="s">
        <v>2540</v>
      </c>
      <c r="E21" s="18" t="s">
        <v>2509</v>
      </c>
      <c r="F21" s="63" t="s">
        <v>1719</v>
      </c>
      <c r="G21" s="182" t="s">
        <v>917</v>
      </c>
      <c r="H21" s="19" t="s">
        <v>586</v>
      </c>
      <c r="I21" s="18" t="s">
        <v>584</v>
      </c>
      <c r="J21" s="70">
        <v>34326</v>
      </c>
      <c r="K21" s="18" t="s">
        <v>1716</v>
      </c>
      <c r="L21" s="18" t="s">
        <v>1717</v>
      </c>
      <c r="M21" s="18" t="s">
        <v>1718</v>
      </c>
      <c r="N21" s="18" t="s">
        <v>1718</v>
      </c>
      <c r="O21" s="20">
        <v>68264</v>
      </c>
      <c r="P21" s="70">
        <v>34326</v>
      </c>
      <c r="Q21" s="20">
        <v>1010616</v>
      </c>
      <c r="R21" s="93">
        <v>3383.5737704918033</v>
      </c>
      <c r="S21" s="93">
        <v>0</v>
      </c>
      <c r="T21" s="93">
        <v>0</v>
      </c>
      <c r="U21" s="93">
        <v>395.21311475409834</v>
      </c>
      <c r="V21" s="94">
        <v>7.664318452698185E-2</v>
      </c>
      <c r="W21" s="21" t="s">
        <v>2728</v>
      </c>
      <c r="X21" s="22" t="s">
        <v>2726</v>
      </c>
      <c r="Y21" s="22"/>
      <c r="Z21" s="22" t="s">
        <v>2725</v>
      </c>
      <c r="AA21" s="22" t="s">
        <v>637</v>
      </c>
      <c r="AB21" s="22" t="s">
        <v>637</v>
      </c>
      <c r="AC21" s="22"/>
      <c r="AD21" s="22" t="s">
        <v>637</v>
      </c>
      <c r="AE21" s="18" t="s">
        <v>637</v>
      </c>
      <c r="AF21" s="18" t="s">
        <v>637</v>
      </c>
      <c r="AG21" s="18" t="s">
        <v>637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21"/>
      <c r="AU21" s="21"/>
      <c r="AV21" s="21"/>
      <c r="AW21" s="21"/>
      <c r="AX21" s="30"/>
      <c r="AY21" s="101"/>
      <c r="AZ21" s="24" t="s">
        <v>2928</v>
      </c>
      <c r="BA21" s="18"/>
      <c r="BB21" s="18"/>
      <c r="BC21" s="96"/>
      <c r="BD21" s="96"/>
      <c r="BE21" s="96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99"/>
      <c r="BW21" s="100"/>
    </row>
    <row r="22" spans="1:75" s="42" customFormat="1" ht="30" customHeight="1" x14ac:dyDescent="0.45">
      <c r="A22" s="16" t="s">
        <v>64</v>
      </c>
      <c r="B22" s="111" t="s">
        <v>561</v>
      </c>
      <c r="C22" s="112" t="s">
        <v>2434</v>
      </c>
      <c r="D22" s="25" t="s">
        <v>2541</v>
      </c>
      <c r="E22" s="18" t="s">
        <v>2433</v>
      </c>
      <c r="F22" s="63" t="s">
        <v>1715</v>
      </c>
      <c r="G22" s="56" t="s">
        <v>2443</v>
      </c>
      <c r="H22" s="19" t="s">
        <v>586</v>
      </c>
      <c r="I22" s="21" t="s">
        <v>585</v>
      </c>
      <c r="J22" s="70">
        <v>34336</v>
      </c>
      <c r="K22" s="18" t="s">
        <v>1709</v>
      </c>
      <c r="L22" s="18" t="s">
        <v>1710</v>
      </c>
      <c r="M22" s="18" t="s">
        <v>1711</v>
      </c>
      <c r="N22" s="18" t="s">
        <v>1711</v>
      </c>
      <c r="O22" s="20">
        <v>68263</v>
      </c>
      <c r="P22" s="70">
        <v>34336</v>
      </c>
      <c r="Q22" s="20">
        <v>1010844</v>
      </c>
      <c r="R22" s="93">
        <v>12000.557377049181</v>
      </c>
      <c r="S22" s="93">
        <v>5186.1147540983602</v>
      </c>
      <c r="T22" s="93">
        <v>0.63934426229508201</v>
      </c>
      <c r="U22" s="93">
        <v>1379.5573770491803</v>
      </c>
      <c r="V22" s="94">
        <v>8.2396099913486148E-2</v>
      </c>
      <c r="W22" s="21" t="s">
        <v>2723</v>
      </c>
      <c r="X22" s="22" t="s">
        <v>2724</v>
      </c>
      <c r="Y22" s="22"/>
      <c r="Z22" s="22" t="s">
        <v>2725</v>
      </c>
      <c r="AA22" s="22" t="s">
        <v>637</v>
      </c>
      <c r="AB22" s="22" t="s">
        <v>637</v>
      </c>
      <c r="AC22" s="22"/>
      <c r="AD22" s="22" t="s">
        <v>637</v>
      </c>
      <c r="AE22" s="18" t="s">
        <v>637</v>
      </c>
      <c r="AF22" s="18" t="s">
        <v>637</v>
      </c>
      <c r="AG22" s="18" t="s">
        <v>637</v>
      </c>
      <c r="AH22" s="18" t="s">
        <v>637</v>
      </c>
      <c r="AI22" s="18" t="s">
        <v>637</v>
      </c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21"/>
      <c r="AU22" s="21"/>
      <c r="AV22" s="21"/>
      <c r="AW22" s="21"/>
      <c r="AX22" s="30"/>
      <c r="AY22" s="101" t="s">
        <v>575</v>
      </c>
      <c r="AZ22" s="24" t="s">
        <v>2757</v>
      </c>
      <c r="BA22" s="18" t="s">
        <v>2723</v>
      </c>
      <c r="BB22" s="18" t="s">
        <v>2731</v>
      </c>
      <c r="BC22" s="96">
        <f t="shared" si="3"/>
        <v>12000.557377049181</v>
      </c>
      <c r="BD22" s="96">
        <f t="shared" si="4"/>
        <v>5186.1147540983602</v>
      </c>
      <c r="BE22" s="96">
        <f>BC22+BD22</f>
        <v>17186.672131147541</v>
      </c>
      <c r="BF22" s="18" t="s">
        <v>637</v>
      </c>
      <c r="BG22" s="18" t="s">
        <v>637</v>
      </c>
      <c r="BH22" s="18" t="s">
        <v>637</v>
      </c>
      <c r="BI22" s="18" t="s">
        <v>637</v>
      </c>
      <c r="BJ22" s="18" t="s">
        <v>637</v>
      </c>
      <c r="BK22" s="18" t="s">
        <v>637</v>
      </c>
      <c r="BL22" s="18" t="s">
        <v>637</v>
      </c>
      <c r="BM22" s="18" t="s">
        <v>637</v>
      </c>
      <c r="BN22" s="18" t="s">
        <v>637</v>
      </c>
      <c r="BO22" s="18"/>
      <c r="BP22" s="18"/>
      <c r="BQ22" s="18"/>
      <c r="BR22" s="18"/>
      <c r="BS22" s="18"/>
      <c r="BT22" s="18"/>
      <c r="BU22" s="18" t="s">
        <v>637</v>
      </c>
      <c r="BV22" s="99" t="s">
        <v>637</v>
      </c>
      <c r="BW22" s="100"/>
    </row>
    <row r="23" spans="1:75" s="42" customFormat="1" ht="30" customHeight="1" x14ac:dyDescent="0.45">
      <c r="A23" s="16" t="s">
        <v>65</v>
      </c>
      <c r="B23" s="111" t="s">
        <v>561</v>
      </c>
      <c r="C23" s="112" t="s">
        <v>2434</v>
      </c>
      <c r="D23" s="25" t="s">
        <v>2541</v>
      </c>
      <c r="E23" s="18" t="s">
        <v>2433</v>
      </c>
      <c r="F23" s="63" t="s">
        <v>1715</v>
      </c>
      <c r="G23" s="56" t="s">
        <v>2444</v>
      </c>
      <c r="H23" s="19" t="s">
        <v>586</v>
      </c>
      <c r="I23" s="21" t="s">
        <v>583</v>
      </c>
      <c r="J23" s="70">
        <v>34304</v>
      </c>
      <c r="K23" s="18" t="s">
        <v>1712</v>
      </c>
      <c r="L23" s="18" t="s">
        <v>1713</v>
      </c>
      <c r="M23" s="18" t="s">
        <v>1714</v>
      </c>
      <c r="N23" s="18" t="s">
        <v>1714</v>
      </c>
      <c r="O23" s="20">
        <v>89884</v>
      </c>
      <c r="P23" s="70">
        <v>34304</v>
      </c>
      <c r="Q23" s="20">
        <v>1010722</v>
      </c>
      <c r="R23" s="93">
        <v>15527.147540983606</v>
      </c>
      <c r="S23" s="93">
        <v>0</v>
      </c>
      <c r="T23" s="93">
        <v>0</v>
      </c>
      <c r="U23" s="93">
        <v>1229.7704918032787</v>
      </c>
      <c r="V23" s="94">
        <v>0.17571973360248999</v>
      </c>
      <c r="W23" s="21" t="s">
        <v>2728</v>
      </c>
      <c r="X23" s="22" t="s">
        <v>2726</v>
      </c>
      <c r="Y23" s="22"/>
      <c r="Z23" s="22" t="s">
        <v>2725</v>
      </c>
      <c r="AA23" s="22" t="s">
        <v>637</v>
      </c>
      <c r="AB23" s="22" t="s">
        <v>637</v>
      </c>
      <c r="AC23" s="22"/>
      <c r="AD23" s="22" t="s">
        <v>637</v>
      </c>
      <c r="AE23" s="18" t="s">
        <v>637</v>
      </c>
      <c r="AF23" s="18" t="s">
        <v>637</v>
      </c>
      <c r="AG23" s="18" t="s">
        <v>637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21"/>
      <c r="AU23" s="21"/>
      <c r="AV23" s="21"/>
      <c r="AW23" s="21"/>
      <c r="AX23" s="28"/>
      <c r="AY23" s="101" t="s">
        <v>575</v>
      </c>
      <c r="AZ23" s="24" t="s">
        <v>2757</v>
      </c>
      <c r="BA23" s="18" t="s">
        <v>2723</v>
      </c>
      <c r="BB23" s="18" t="s">
        <v>2731</v>
      </c>
      <c r="BC23" s="96">
        <f t="shared" si="3"/>
        <v>15527.147540983606</v>
      </c>
      <c r="BD23" s="96">
        <f t="shared" si="4"/>
        <v>0</v>
      </c>
      <c r="BE23" s="96">
        <f t="shared" ref="BE23:BE66" si="5">BC23+BD23</f>
        <v>15527.147540983606</v>
      </c>
      <c r="BF23" s="18" t="s">
        <v>637</v>
      </c>
      <c r="BG23" s="18" t="s">
        <v>637</v>
      </c>
      <c r="BH23" s="18"/>
      <c r="BI23" s="18" t="s">
        <v>637</v>
      </c>
      <c r="BJ23" s="18" t="s">
        <v>637</v>
      </c>
      <c r="BK23" s="18" t="s">
        <v>637</v>
      </c>
      <c r="BL23" s="18" t="s">
        <v>637</v>
      </c>
      <c r="BM23" s="18" t="s">
        <v>637</v>
      </c>
      <c r="BN23" s="18" t="s">
        <v>637</v>
      </c>
      <c r="BO23" s="18"/>
      <c r="BP23" s="18"/>
      <c r="BQ23" s="18"/>
      <c r="BR23" s="18"/>
      <c r="BS23" s="18"/>
      <c r="BT23" s="18"/>
      <c r="BU23" s="18" t="s">
        <v>637</v>
      </c>
      <c r="BV23" s="99" t="s">
        <v>637</v>
      </c>
      <c r="BW23" s="100"/>
    </row>
    <row r="24" spans="1:75" s="42" customFormat="1" ht="30" customHeight="1" x14ac:dyDescent="0.45">
      <c r="A24" s="16" t="s">
        <v>66</v>
      </c>
      <c r="B24" s="111" t="s">
        <v>561</v>
      </c>
      <c r="C24" s="112"/>
      <c r="D24" s="25" t="s">
        <v>2541</v>
      </c>
      <c r="E24" s="18" t="s">
        <v>2433</v>
      </c>
      <c r="F24" s="61" t="s">
        <v>1738</v>
      </c>
      <c r="G24" s="56" t="s">
        <v>2781</v>
      </c>
      <c r="H24" s="19" t="s">
        <v>609</v>
      </c>
      <c r="I24" s="18" t="s">
        <v>609</v>
      </c>
      <c r="J24" s="21" t="s">
        <v>609</v>
      </c>
      <c r="K24" s="18"/>
      <c r="L24" s="18"/>
      <c r="M24" s="18"/>
      <c r="N24" s="18"/>
      <c r="O24" s="27"/>
      <c r="P24" s="71"/>
      <c r="Q24" s="27"/>
      <c r="R24" s="93"/>
      <c r="S24" s="93"/>
      <c r="T24" s="93"/>
      <c r="U24" s="93"/>
      <c r="V24" s="94"/>
      <c r="W24" s="21" t="s">
        <v>609</v>
      </c>
      <c r="X24" s="22"/>
      <c r="Y24" s="22"/>
      <c r="Z24" s="22"/>
      <c r="AA24" s="22"/>
      <c r="AB24" s="22"/>
      <c r="AC24" s="22"/>
      <c r="AD24" s="22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21"/>
      <c r="AU24" s="21"/>
      <c r="AV24" s="21"/>
      <c r="AW24" s="21"/>
      <c r="AX24" s="30"/>
      <c r="AY24" s="101" t="s">
        <v>574</v>
      </c>
      <c r="AZ24" s="24" t="s">
        <v>2762</v>
      </c>
      <c r="BA24" s="18" t="s">
        <v>2722</v>
      </c>
      <c r="BB24" s="18" t="s">
        <v>2733</v>
      </c>
      <c r="BC24" s="103">
        <v>500</v>
      </c>
      <c r="BD24" s="103">
        <v>250</v>
      </c>
      <c r="BE24" s="96">
        <f t="shared" si="5"/>
        <v>750</v>
      </c>
      <c r="BF24" s="18" t="s">
        <v>637</v>
      </c>
      <c r="BG24" s="18" t="s">
        <v>637</v>
      </c>
      <c r="BH24" s="18" t="s">
        <v>637</v>
      </c>
      <c r="BI24" s="18" t="s">
        <v>637</v>
      </c>
      <c r="BJ24" s="18" t="s">
        <v>637</v>
      </c>
      <c r="BK24" s="18" t="s">
        <v>637</v>
      </c>
      <c r="BL24" s="18"/>
      <c r="BM24" s="18"/>
      <c r="BN24" s="18"/>
      <c r="BO24" s="18"/>
      <c r="BP24" s="18"/>
      <c r="BQ24" s="18"/>
      <c r="BR24" s="18"/>
      <c r="BS24" s="18"/>
      <c r="BT24" s="18"/>
      <c r="BU24" s="18" t="s">
        <v>637</v>
      </c>
      <c r="BV24" s="99" t="s">
        <v>637</v>
      </c>
      <c r="BW24" s="100"/>
    </row>
    <row r="25" spans="1:75" s="42" customFormat="1" ht="30" customHeight="1" x14ac:dyDescent="0.45">
      <c r="A25" s="14" t="s">
        <v>67</v>
      </c>
      <c r="B25" s="111" t="s">
        <v>561</v>
      </c>
      <c r="C25" s="112"/>
      <c r="D25" s="25" t="s">
        <v>2541</v>
      </c>
      <c r="E25" s="18" t="s">
        <v>2433</v>
      </c>
      <c r="F25" s="61" t="s">
        <v>1738</v>
      </c>
      <c r="G25" s="56" t="s">
        <v>2782</v>
      </c>
      <c r="H25" s="19" t="s">
        <v>609</v>
      </c>
      <c r="I25" s="21" t="s">
        <v>609</v>
      </c>
      <c r="J25" s="21" t="s">
        <v>609</v>
      </c>
      <c r="K25" s="18"/>
      <c r="L25" s="18"/>
      <c r="M25" s="18"/>
      <c r="N25" s="18"/>
      <c r="O25" s="27"/>
      <c r="P25" s="71"/>
      <c r="Q25" s="27"/>
      <c r="R25" s="93"/>
      <c r="S25" s="93"/>
      <c r="T25" s="93"/>
      <c r="U25" s="93"/>
      <c r="V25" s="94"/>
      <c r="W25" s="21" t="s">
        <v>609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21"/>
      <c r="AU25" s="21"/>
      <c r="AV25" s="21"/>
      <c r="AW25" s="21"/>
      <c r="AX25" s="23"/>
      <c r="AY25" s="102" t="s">
        <v>574</v>
      </c>
      <c r="AZ25" s="24" t="s">
        <v>2762</v>
      </c>
      <c r="BA25" s="18" t="s">
        <v>2722</v>
      </c>
      <c r="BB25" s="18" t="s">
        <v>2733</v>
      </c>
      <c r="BC25" s="103">
        <v>500</v>
      </c>
      <c r="BD25" s="103">
        <v>250</v>
      </c>
      <c r="BE25" s="96">
        <f t="shared" si="5"/>
        <v>750</v>
      </c>
      <c r="BF25" s="18" t="s">
        <v>637</v>
      </c>
      <c r="BG25" s="18" t="s">
        <v>637</v>
      </c>
      <c r="BH25" s="18" t="s">
        <v>637</v>
      </c>
      <c r="BI25" s="18" t="s">
        <v>637</v>
      </c>
      <c r="BJ25" s="18" t="s">
        <v>637</v>
      </c>
      <c r="BK25" s="18" t="s">
        <v>637</v>
      </c>
      <c r="BL25" s="18"/>
      <c r="BM25" s="18"/>
      <c r="BN25" s="18"/>
      <c r="BO25" s="18"/>
      <c r="BP25" s="18"/>
      <c r="BQ25" s="18"/>
      <c r="BR25" s="18"/>
      <c r="BS25" s="18"/>
      <c r="BT25" s="18"/>
      <c r="BU25" s="18" t="s">
        <v>637</v>
      </c>
      <c r="BV25" s="99" t="s">
        <v>637</v>
      </c>
      <c r="BW25" s="100"/>
    </row>
    <row r="26" spans="1:75" s="42" customFormat="1" ht="30" customHeight="1" x14ac:dyDescent="0.45">
      <c r="A26" s="16" t="s">
        <v>68</v>
      </c>
      <c r="B26" s="111" t="s">
        <v>561</v>
      </c>
      <c r="C26" s="112"/>
      <c r="D26" s="78" t="s">
        <v>2540</v>
      </c>
      <c r="E26" s="77" t="s">
        <v>2879</v>
      </c>
      <c r="F26" s="83" t="s">
        <v>2304</v>
      </c>
      <c r="G26" s="56" t="s">
        <v>576</v>
      </c>
      <c r="H26" s="19" t="s">
        <v>609</v>
      </c>
      <c r="I26" s="21" t="s">
        <v>609</v>
      </c>
      <c r="J26" s="21" t="s">
        <v>609</v>
      </c>
      <c r="K26" s="18"/>
      <c r="L26" s="18"/>
      <c r="M26" s="18"/>
      <c r="N26" s="18"/>
      <c r="O26" s="20"/>
      <c r="P26" s="70"/>
      <c r="Q26" s="20"/>
      <c r="R26" s="93"/>
      <c r="S26" s="93"/>
      <c r="T26" s="93"/>
      <c r="U26" s="93"/>
      <c r="V26" s="94"/>
      <c r="W26" s="21" t="s">
        <v>609</v>
      </c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21"/>
      <c r="AU26" s="21"/>
      <c r="AV26" s="21"/>
      <c r="AW26" s="21"/>
      <c r="AX26" s="23"/>
      <c r="AY26" s="101" t="s">
        <v>573</v>
      </c>
      <c r="AZ26" s="24" t="s">
        <v>2765</v>
      </c>
      <c r="BA26" s="18" t="s">
        <v>2719</v>
      </c>
      <c r="BB26" s="18" t="s">
        <v>2766</v>
      </c>
      <c r="BC26" s="103">
        <v>180</v>
      </c>
      <c r="BD26" s="103">
        <v>0</v>
      </c>
      <c r="BE26" s="96">
        <f t="shared" si="5"/>
        <v>180</v>
      </c>
      <c r="BF26" s="18" t="s">
        <v>637</v>
      </c>
      <c r="BG26" s="18"/>
      <c r="BH26" s="18"/>
      <c r="BI26" s="18"/>
      <c r="BJ26" s="18"/>
      <c r="BK26" s="18" t="s">
        <v>637</v>
      </c>
      <c r="BL26" s="18"/>
      <c r="BM26" s="18"/>
      <c r="BN26" s="18"/>
      <c r="BO26" s="18"/>
      <c r="BP26" s="18"/>
      <c r="BQ26" s="18"/>
      <c r="BR26" s="18"/>
      <c r="BS26" s="18"/>
      <c r="BT26" s="18"/>
      <c r="BU26" s="18" t="s">
        <v>637</v>
      </c>
      <c r="BV26" s="99"/>
      <c r="BW26" s="100"/>
    </row>
    <row r="27" spans="1:75" s="42" customFormat="1" ht="30" customHeight="1" x14ac:dyDescent="0.45">
      <c r="A27" s="16" t="s">
        <v>69</v>
      </c>
      <c r="B27" s="113" t="s">
        <v>2783</v>
      </c>
      <c r="C27" s="112"/>
      <c r="D27" s="17" t="s">
        <v>2431</v>
      </c>
      <c r="E27" s="18" t="s">
        <v>2879</v>
      </c>
      <c r="F27" s="85"/>
      <c r="G27" s="85" t="s">
        <v>2432</v>
      </c>
      <c r="H27" s="26" t="s">
        <v>586</v>
      </c>
      <c r="I27" s="21" t="s">
        <v>580</v>
      </c>
      <c r="J27" s="70">
        <v>34137</v>
      </c>
      <c r="K27" s="18" t="s">
        <v>1829</v>
      </c>
      <c r="L27" s="18" t="s">
        <v>1830</v>
      </c>
      <c r="M27" s="18" t="s">
        <v>1831</v>
      </c>
      <c r="N27" s="18" t="s">
        <v>1831</v>
      </c>
      <c r="O27" s="20">
        <v>133664</v>
      </c>
      <c r="P27" s="70">
        <v>34137</v>
      </c>
      <c r="Q27" s="20">
        <v>1021085</v>
      </c>
      <c r="R27" s="93">
        <v>9.9672131147540988</v>
      </c>
      <c r="S27" s="93">
        <v>0</v>
      </c>
      <c r="T27" s="93">
        <v>0</v>
      </c>
      <c r="U27" s="93">
        <v>0</v>
      </c>
      <c r="V27" s="94">
        <v>0</v>
      </c>
      <c r="W27" s="21" t="s">
        <v>2719</v>
      </c>
      <c r="X27" s="22" t="s">
        <v>2726</v>
      </c>
      <c r="Y27" s="22"/>
      <c r="Z27" s="22" t="s">
        <v>2721</v>
      </c>
      <c r="AA27" s="22" t="s">
        <v>637</v>
      </c>
      <c r="AB27" s="22"/>
      <c r="AC27" s="22"/>
      <c r="AD27" s="22"/>
      <c r="AE27" s="18"/>
      <c r="AF27" s="18" t="s">
        <v>637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21"/>
      <c r="AU27" s="21"/>
      <c r="AV27" s="21"/>
      <c r="AW27" s="21"/>
      <c r="AX27" s="23"/>
      <c r="AY27" s="101" t="s">
        <v>573</v>
      </c>
      <c r="AZ27" s="92" t="s">
        <v>2757</v>
      </c>
      <c r="BA27" s="18" t="s">
        <v>2719</v>
      </c>
      <c r="BB27" s="18" t="s">
        <v>2766</v>
      </c>
      <c r="BC27" s="96">
        <f t="shared" ref="BC27:BC33" si="6">R27+S27</f>
        <v>9.9672131147540988</v>
      </c>
      <c r="BD27" s="96">
        <v>0</v>
      </c>
      <c r="BE27" s="96">
        <f t="shared" ref="BE27:BE33" si="7">BC27+BD27</f>
        <v>9.9672131147540988</v>
      </c>
      <c r="BF27" s="18" t="s">
        <v>637</v>
      </c>
      <c r="BG27" s="18"/>
      <c r="BH27" s="18"/>
      <c r="BI27" s="18"/>
      <c r="BJ27" s="18"/>
      <c r="BK27" s="18" t="s">
        <v>637</v>
      </c>
      <c r="BL27" s="18"/>
      <c r="BM27" s="18"/>
      <c r="BN27" s="18"/>
      <c r="BO27" s="18"/>
      <c r="BP27" s="18"/>
      <c r="BQ27" s="18"/>
      <c r="BR27" s="18"/>
      <c r="BS27" s="18"/>
      <c r="BT27" s="18"/>
      <c r="BU27" s="18" t="s">
        <v>637</v>
      </c>
      <c r="BV27" s="99"/>
      <c r="BW27" s="100"/>
    </row>
    <row r="28" spans="1:75" s="42" customFormat="1" ht="30" customHeight="1" x14ac:dyDescent="0.45">
      <c r="A28" s="16" t="s">
        <v>70</v>
      </c>
      <c r="B28" s="111" t="s">
        <v>2783</v>
      </c>
      <c r="C28" s="112"/>
      <c r="D28" s="17" t="s">
        <v>2431</v>
      </c>
      <c r="E28" s="18" t="s">
        <v>2879</v>
      </c>
      <c r="F28" s="57" t="s">
        <v>2310</v>
      </c>
      <c r="G28" s="63" t="s">
        <v>565</v>
      </c>
      <c r="H28" s="26" t="s">
        <v>586</v>
      </c>
      <c r="I28" s="18" t="s">
        <v>580</v>
      </c>
      <c r="J28" s="70">
        <v>34240</v>
      </c>
      <c r="K28" s="18" t="s">
        <v>1811</v>
      </c>
      <c r="L28" s="18" t="s">
        <v>1812</v>
      </c>
      <c r="M28" s="18" t="s">
        <v>1456</v>
      </c>
      <c r="N28" s="18" t="s">
        <v>1813</v>
      </c>
      <c r="O28" s="20">
        <v>68172</v>
      </c>
      <c r="P28" s="70">
        <v>34240</v>
      </c>
      <c r="Q28" s="20">
        <v>1021131</v>
      </c>
      <c r="R28" s="93">
        <v>143.70491803278688</v>
      </c>
      <c r="S28" s="93">
        <v>0</v>
      </c>
      <c r="T28" s="93">
        <v>0</v>
      </c>
      <c r="U28" s="93">
        <v>0</v>
      </c>
      <c r="V28" s="94">
        <v>0</v>
      </c>
      <c r="W28" s="21" t="s">
        <v>2719</v>
      </c>
      <c r="X28" s="22" t="s">
        <v>2726</v>
      </c>
      <c r="Y28" s="22"/>
      <c r="Z28" s="22" t="s">
        <v>2721</v>
      </c>
      <c r="AA28" s="22" t="s">
        <v>637</v>
      </c>
      <c r="AB28" s="22"/>
      <c r="AC28" s="22"/>
      <c r="AD28" s="22"/>
      <c r="AE28" s="18"/>
      <c r="AF28" s="18" t="s">
        <v>637</v>
      </c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21"/>
      <c r="AU28" s="21"/>
      <c r="AV28" s="21"/>
      <c r="AW28" s="21"/>
      <c r="AX28" s="23"/>
      <c r="AY28" s="101" t="s">
        <v>573</v>
      </c>
      <c r="AZ28" s="92" t="s">
        <v>2757</v>
      </c>
      <c r="BA28" s="18" t="s">
        <v>2719</v>
      </c>
      <c r="BB28" s="18" t="s">
        <v>2766</v>
      </c>
      <c r="BC28" s="96">
        <f t="shared" si="6"/>
        <v>143.70491803278688</v>
      </c>
      <c r="BD28" s="96">
        <v>0</v>
      </c>
      <c r="BE28" s="96">
        <f t="shared" si="7"/>
        <v>143.70491803278688</v>
      </c>
      <c r="BF28" s="18" t="s">
        <v>637</v>
      </c>
      <c r="BG28" s="18"/>
      <c r="BH28" s="18"/>
      <c r="BI28" s="18"/>
      <c r="BJ28" s="18"/>
      <c r="BK28" s="18" t="s">
        <v>637</v>
      </c>
      <c r="BL28" s="18"/>
      <c r="BM28" s="18"/>
      <c r="BN28" s="18"/>
      <c r="BO28" s="18"/>
      <c r="BP28" s="18"/>
      <c r="BQ28" s="18"/>
      <c r="BR28" s="18"/>
      <c r="BS28" s="18"/>
      <c r="BT28" s="18"/>
      <c r="BU28" s="18" t="s">
        <v>637</v>
      </c>
      <c r="BV28" s="99"/>
      <c r="BW28" s="100"/>
    </row>
    <row r="29" spans="1:75" s="42" customFormat="1" ht="30" customHeight="1" x14ac:dyDescent="0.45">
      <c r="A29" s="14" t="s">
        <v>71</v>
      </c>
      <c r="B29" s="111" t="s">
        <v>2783</v>
      </c>
      <c r="C29" s="112"/>
      <c r="D29" s="183" t="s">
        <v>2431</v>
      </c>
      <c r="E29" s="18" t="s">
        <v>2433</v>
      </c>
      <c r="F29" s="57" t="s">
        <v>2311</v>
      </c>
      <c r="G29" s="63" t="s">
        <v>2446</v>
      </c>
      <c r="H29" s="26" t="s">
        <v>586</v>
      </c>
      <c r="I29" s="21" t="s">
        <v>580</v>
      </c>
      <c r="J29" s="70">
        <v>34280</v>
      </c>
      <c r="K29" s="18" t="s">
        <v>1808</v>
      </c>
      <c r="L29" s="18" t="s">
        <v>1809</v>
      </c>
      <c r="M29" s="18" t="s">
        <v>1810</v>
      </c>
      <c r="N29" s="18" t="s">
        <v>1810</v>
      </c>
      <c r="O29" s="20">
        <v>133905</v>
      </c>
      <c r="P29" s="70">
        <v>34280</v>
      </c>
      <c r="Q29" s="20">
        <v>1021516</v>
      </c>
      <c r="R29" s="93">
        <v>169.34426229508196</v>
      </c>
      <c r="S29" s="93">
        <v>0</v>
      </c>
      <c r="T29" s="93">
        <v>0</v>
      </c>
      <c r="U29" s="93">
        <v>0</v>
      </c>
      <c r="V29" s="94">
        <v>0</v>
      </c>
      <c r="W29" s="21" t="s">
        <v>2719</v>
      </c>
      <c r="X29" s="22" t="s">
        <v>2726</v>
      </c>
      <c r="Y29" s="22"/>
      <c r="Z29" s="22" t="s">
        <v>2721</v>
      </c>
      <c r="AA29" s="22" t="s">
        <v>637</v>
      </c>
      <c r="AB29" s="22"/>
      <c r="AC29" s="22"/>
      <c r="AD29" s="22"/>
      <c r="AE29" s="18"/>
      <c r="AF29" s="18" t="s">
        <v>637</v>
      </c>
      <c r="AG29" s="22"/>
      <c r="AH29" s="22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21"/>
      <c r="AU29" s="21"/>
      <c r="AV29" s="21"/>
      <c r="AW29" s="21"/>
      <c r="AX29" s="23" t="s">
        <v>587</v>
      </c>
      <c r="AY29" s="101" t="s">
        <v>573</v>
      </c>
      <c r="AZ29" s="92" t="s">
        <v>2757</v>
      </c>
      <c r="BA29" s="18" t="s">
        <v>2719</v>
      </c>
      <c r="BB29" s="18" t="s">
        <v>2766</v>
      </c>
      <c r="BC29" s="96">
        <f t="shared" si="6"/>
        <v>169.34426229508196</v>
      </c>
      <c r="BD29" s="96">
        <v>0</v>
      </c>
      <c r="BE29" s="96">
        <f t="shared" si="7"/>
        <v>169.34426229508196</v>
      </c>
      <c r="BF29" s="18" t="s">
        <v>637</v>
      </c>
      <c r="BG29" s="18"/>
      <c r="BH29" s="18"/>
      <c r="BI29" s="18"/>
      <c r="BJ29" s="18"/>
      <c r="BK29" s="18" t="s">
        <v>637</v>
      </c>
      <c r="BL29" s="18"/>
      <c r="BM29" s="18"/>
      <c r="BN29" s="18"/>
      <c r="BO29" s="18"/>
      <c r="BP29" s="18"/>
      <c r="BQ29" s="18"/>
      <c r="BR29" s="18"/>
      <c r="BS29" s="18"/>
      <c r="BT29" s="18"/>
      <c r="BU29" s="18" t="s">
        <v>637</v>
      </c>
      <c r="BV29" s="99"/>
      <c r="BW29" s="100"/>
    </row>
    <row r="30" spans="1:75" s="42" customFormat="1" ht="30" customHeight="1" x14ac:dyDescent="0.45">
      <c r="A30" s="16" t="s">
        <v>72</v>
      </c>
      <c r="B30" s="111" t="s">
        <v>2783</v>
      </c>
      <c r="C30" s="112"/>
      <c r="D30" s="17" t="s">
        <v>2431</v>
      </c>
      <c r="E30" s="18" t="s">
        <v>2879</v>
      </c>
      <c r="F30" s="57" t="s">
        <v>2312</v>
      </c>
      <c r="G30" s="63" t="s">
        <v>565</v>
      </c>
      <c r="H30" s="26" t="s">
        <v>586</v>
      </c>
      <c r="I30" s="18" t="s">
        <v>580</v>
      </c>
      <c r="J30" s="70">
        <v>34139</v>
      </c>
      <c r="K30" s="18" t="s">
        <v>1796</v>
      </c>
      <c r="L30" s="18" t="s">
        <v>1797</v>
      </c>
      <c r="M30" s="18" t="s">
        <v>1798</v>
      </c>
      <c r="N30" s="18" t="s">
        <v>1798</v>
      </c>
      <c r="O30" s="20">
        <v>68168</v>
      </c>
      <c r="P30" s="70">
        <v>34139</v>
      </c>
      <c r="Q30" s="20">
        <v>1021306</v>
      </c>
      <c r="R30" s="93">
        <v>622.49180327868851</v>
      </c>
      <c r="S30" s="93">
        <v>0</v>
      </c>
      <c r="T30" s="93">
        <v>0</v>
      </c>
      <c r="U30" s="93">
        <v>0</v>
      </c>
      <c r="V30" s="94">
        <v>0</v>
      </c>
      <c r="W30" s="21" t="s">
        <v>2719</v>
      </c>
      <c r="X30" s="22" t="s">
        <v>2726</v>
      </c>
      <c r="Y30" s="22"/>
      <c r="Z30" s="22" t="s">
        <v>2721</v>
      </c>
      <c r="AA30" s="22" t="s">
        <v>637</v>
      </c>
      <c r="AB30" s="22"/>
      <c r="AC30" s="22"/>
      <c r="AD30" s="22"/>
      <c r="AE30" s="18"/>
      <c r="AF30" s="18" t="s">
        <v>637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21"/>
      <c r="AU30" s="21"/>
      <c r="AV30" s="21"/>
      <c r="AW30" s="21"/>
      <c r="AX30" s="23"/>
      <c r="AY30" s="101" t="s">
        <v>573</v>
      </c>
      <c r="AZ30" s="92" t="s">
        <v>2757</v>
      </c>
      <c r="BA30" s="18" t="s">
        <v>2719</v>
      </c>
      <c r="BB30" s="18" t="s">
        <v>2766</v>
      </c>
      <c r="BC30" s="96">
        <f t="shared" si="6"/>
        <v>622.49180327868851</v>
      </c>
      <c r="BD30" s="96">
        <v>0</v>
      </c>
      <c r="BE30" s="96">
        <f t="shared" si="7"/>
        <v>622.49180327868851</v>
      </c>
      <c r="BF30" s="18" t="s">
        <v>637</v>
      </c>
      <c r="BG30" s="18"/>
      <c r="BH30" s="18"/>
      <c r="BI30" s="18"/>
      <c r="BJ30" s="18"/>
      <c r="BK30" s="18" t="s">
        <v>637</v>
      </c>
      <c r="BL30" s="18"/>
      <c r="BM30" s="18"/>
      <c r="BN30" s="18"/>
      <c r="BO30" s="18"/>
      <c r="BP30" s="18"/>
      <c r="BQ30" s="18"/>
      <c r="BR30" s="18"/>
      <c r="BS30" s="18"/>
      <c r="BT30" s="18"/>
      <c r="BU30" s="18" t="s">
        <v>637</v>
      </c>
      <c r="BV30" s="99"/>
      <c r="BW30" s="100"/>
    </row>
    <row r="31" spans="1:75" s="42" customFormat="1" ht="30" customHeight="1" x14ac:dyDescent="0.45">
      <c r="A31" s="16" t="s">
        <v>73</v>
      </c>
      <c r="B31" s="111" t="s">
        <v>2783</v>
      </c>
      <c r="C31" s="112"/>
      <c r="D31" s="17" t="s">
        <v>2431</v>
      </c>
      <c r="E31" s="18" t="s">
        <v>2879</v>
      </c>
      <c r="F31" s="57" t="s">
        <v>2313</v>
      </c>
      <c r="G31" s="63" t="s">
        <v>565</v>
      </c>
      <c r="H31" s="26" t="s">
        <v>586</v>
      </c>
      <c r="I31" s="18" t="s">
        <v>580</v>
      </c>
      <c r="J31" s="70">
        <v>34192</v>
      </c>
      <c r="K31" s="18" t="s">
        <v>1805</v>
      </c>
      <c r="L31" s="18" t="s">
        <v>1806</v>
      </c>
      <c r="M31" s="18" t="s">
        <v>1807</v>
      </c>
      <c r="N31" s="18" t="s">
        <v>1807</v>
      </c>
      <c r="O31" s="20">
        <v>68169</v>
      </c>
      <c r="P31" s="70">
        <v>34192</v>
      </c>
      <c r="Q31" s="20">
        <v>1021052</v>
      </c>
      <c r="R31" s="93">
        <v>253.63934426229508</v>
      </c>
      <c r="S31" s="93">
        <v>0</v>
      </c>
      <c r="T31" s="93">
        <v>0</v>
      </c>
      <c r="U31" s="93">
        <v>0</v>
      </c>
      <c r="V31" s="94">
        <v>0</v>
      </c>
      <c r="W31" s="21" t="s">
        <v>2719</v>
      </c>
      <c r="X31" s="22" t="s">
        <v>2726</v>
      </c>
      <c r="Y31" s="22"/>
      <c r="Z31" s="22" t="s">
        <v>2721</v>
      </c>
      <c r="AA31" s="22" t="s">
        <v>637</v>
      </c>
      <c r="AB31" s="22"/>
      <c r="AC31" s="22"/>
      <c r="AD31" s="22"/>
      <c r="AE31" s="18"/>
      <c r="AF31" s="18" t="s">
        <v>637</v>
      </c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21"/>
      <c r="AU31" s="21"/>
      <c r="AV31" s="21"/>
      <c r="AW31" s="21"/>
      <c r="AX31" s="23"/>
      <c r="AY31" s="101" t="s">
        <v>573</v>
      </c>
      <c r="AZ31" s="92" t="s">
        <v>2757</v>
      </c>
      <c r="BA31" s="18" t="s">
        <v>2719</v>
      </c>
      <c r="BB31" s="18" t="s">
        <v>2766</v>
      </c>
      <c r="BC31" s="96">
        <f t="shared" si="6"/>
        <v>253.63934426229508</v>
      </c>
      <c r="BD31" s="96">
        <v>0</v>
      </c>
      <c r="BE31" s="96">
        <f t="shared" si="7"/>
        <v>253.63934426229508</v>
      </c>
      <c r="BF31" s="18" t="s">
        <v>637</v>
      </c>
      <c r="BG31" s="18"/>
      <c r="BH31" s="18"/>
      <c r="BI31" s="18"/>
      <c r="BJ31" s="18"/>
      <c r="BK31" s="18" t="s">
        <v>637</v>
      </c>
      <c r="BL31" s="18"/>
      <c r="BM31" s="18"/>
      <c r="BN31" s="18"/>
      <c r="BO31" s="18"/>
      <c r="BP31" s="18"/>
      <c r="BQ31" s="18"/>
      <c r="BR31" s="18"/>
      <c r="BS31" s="18"/>
      <c r="BT31" s="18"/>
      <c r="BU31" s="18" t="s">
        <v>637</v>
      </c>
      <c r="BV31" s="99"/>
      <c r="BW31" s="100"/>
    </row>
    <row r="32" spans="1:75" s="42" customFormat="1" ht="30" customHeight="1" x14ac:dyDescent="0.45">
      <c r="A32" s="16" t="s">
        <v>74</v>
      </c>
      <c r="B32" s="111" t="s">
        <v>2783</v>
      </c>
      <c r="C32" s="112"/>
      <c r="D32" s="17" t="s">
        <v>2431</v>
      </c>
      <c r="E32" s="18" t="s">
        <v>2879</v>
      </c>
      <c r="F32" s="57" t="s">
        <v>2314</v>
      </c>
      <c r="G32" s="63" t="s">
        <v>565</v>
      </c>
      <c r="H32" s="26" t="s">
        <v>586</v>
      </c>
      <c r="I32" s="21" t="s">
        <v>580</v>
      </c>
      <c r="J32" s="70">
        <v>34198</v>
      </c>
      <c r="K32" s="18" t="s">
        <v>1802</v>
      </c>
      <c r="L32" s="18" t="s">
        <v>1803</v>
      </c>
      <c r="M32" s="18" t="s">
        <v>1804</v>
      </c>
      <c r="N32" s="18"/>
      <c r="O32" s="20">
        <v>68170</v>
      </c>
      <c r="P32" s="70">
        <v>34198</v>
      </c>
      <c r="Q32" s="20">
        <v>1021046</v>
      </c>
      <c r="R32" s="93">
        <v>319.19672131147541</v>
      </c>
      <c r="S32" s="93">
        <v>0</v>
      </c>
      <c r="T32" s="93">
        <v>0</v>
      </c>
      <c r="U32" s="93">
        <v>0</v>
      </c>
      <c r="V32" s="94">
        <v>0</v>
      </c>
      <c r="W32" s="21" t="s">
        <v>2719</v>
      </c>
      <c r="X32" s="22" t="s">
        <v>2726</v>
      </c>
      <c r="Y32" s="22"/>
      <c r="Z32" s="22" t="s">
        <v>2721</v>
      </c>
      <c r="AA32" s="22" t="s">
        <v>637</v>
      </c>
      <c r="AB32" s="22"/>
      <c r="AC32" s="22"/>
      <c r="AD32" s="22"/>
      <c r="AE32" s="18"/>
      <c r="AF32" s="18" t="s">
        <v>637</v>
      </c>
      <c r="AG32" s="22"/>
      <c r="AH32" s="22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21"/>
      <c r="AU32" s="21"/>
      <c r="AV32" s="21"/>
      <c r="AW32" s="21"/>
      <c r="AX32" s="23"/>
      <c r="AY32" s="101" t="s">
        <v>573</v>
      </c>
      <c r="AZ32" s="92" t="s">
        <v>2757</v>
      </c>
      <c r="BA32" s="18" t="s">
        <v>2719</v>
      </c>
      <c r="BB32" s="18" t="s">
        <v>2766</v>
      </c>
      <c r="BC32" s="96">
        <f t="shared" si="6"/>
        <v>319.19672131147541</v>
      </c>
      <c r="BD32" s="96">
        <v>0</v>
      </c>
      <c r="BE32" s="96">
        <f t="shared" si="7"/>
        <v>319.19672131147541</v>
      </c>
      <c r="BF32" s="18" t="s">
        <v>637</v>
      </c>
      <c r="BG32" s="18"/>
      <c r="BH32" s="18"/>
      <c r="BI32" s="18"/>
      <c r="BJ32" s="18"/>
      <c r="BK32" s="18" t="s">
        <v>637</v>
      </c>
      <c r="BL32" s="18"/>
      <c r="BM32" s="18"/>
      <c r="BN32" s="18"/>
      <c r="BO32" s="18"/>
      <c r="BP32" s="18"/>
      <c r="BQ32" s="18"/>
      <c r="BR32" s="18"/>
      <c r="BS32" s="18"/>
      <c r="BT32" s="18"/>
      <c r="BU32" s="18" t="s">
        <v>637</v>
      </c>
      <c r="BV32" s="99"/>
      <c r="BW32" s="100"/>
    </row>
    <row r="33" spans="1:77" s="42" customFormat="1" ht="30" customHeight="1" x14ac:dyDescent="0.45">
      <c r="A33" s="14" t="s">
        <v>75</v>
      </c>
      <c r="B33" s="111" t="s">
        <v>2783</v>
      </c>
      <c r="C33" s="112"/>
      <c r="D33" s="17" t="s">
        <v>2431</v>
      </c>
      <c r="E33" s="18" t="s">
        <v>2433</v>
      </c>
      <c r="F33" s="57" t="s">
        <v>2315</v>
      </c>
      <c r="G33" s="63" t="s">
        <v>2452</v>
      </c>
      <c r="H33" s="26" t="s">
        <v>586</v>
      </c>
      <c r="I33" s="21" t="s">
        <v>580</v>
      </c>
      <c r="J33" s="70">
        <v>34213</v>
      </c>
      <c r="K33" s="18" t="s">
        <v>1814</v>
      </c>
      <c r="L33" s="18" t="s">
        <v>1815</v>
      </c>
      <c r="M33" s="18" t="s">
        <v>1816</v>
      </c>
      <c r="N33" s="18" t="s">
        <v>1816</v>
      </c>
      <c r="O33" s="20">
        <v>68176</v>
      </c>
      <c r="P33" s="70">
        <v>34213</v>
      </c>
      <c r="Q33" s="20">
        <v>1021506</v>
      </c>
      <c r="R33" s="93">
        <v>94.213114754098356</v>
      </c>
      <c r="S33" s="93">
        <v>0</v>
      </c>
      <c r="T33" s="93">
        <v>0</v>
      </c>
      <c r="U33" s="93">
        <v>0</v>
      </c>
      <c r="V33" s="94">
        <v>0</v>
      </c>
      <c r="W33" s="21" t="s">
        <v>2719</v>
      </c>
      <c r="X33" s="22" t="s">
        <v>2726</v>
      </c>
      <c r="Y33" s="22"/>
      <c r="Z33" s="22" t="s">
        <v>2721</v>
      </c>
      <c r="AA33" s="22" t="s">
        <v>637</v>
      </c>
      <c r="AB33" s="22"/>
      <c r="AC33" s="22"/>
      <c r="AD33" s="22"/>
      <c r="AE33" s="18"/>
      <c r="AF33" s="18" t="s">
        <v>637</v>
      </c>
      <c r="AG33" s="22"/>
      <c r="AH33" s="22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21"/>
      <c r="AU33" s="21"/>
      <c r="AV33" s="21"/>
      <c r="AW33" s="21"/>
      <c r="AX33" s="23"/>
      <c r="AY33" s="101" t="s">
        <v>573</v>
      </c>
      <c r="AZ33" s="92" t="s">
        <v>2757</v>
      </c>
      <c r="BA33" s="18" t="s">
        <v>2719</v>
      </c>
      <c r="BB33" s="18" t="s">
        <v>2766</v>
      </c>
      <c r="BC33" s="96">
        <f t="shared" si="6"/>
        <v>94.213114754098356</v>
      </c>
      <c r="BD33" s="96">
        <v>0</v>
      </c>
      <c r="BE33" s="96">
        <f t="shared" si="7"/>
        <v>94.213114754098356</v>
      </c>
      <c r="BF33" s="18" t="s">
        <v>637</v>
      </c>
      <c r="BG33" s="18"/>
      <c r="BH33" s="18"/>
      <c r="BI33" s="18"/>
      <c r="BJ33" s="18"/>
      <c r="BK33" s="18" t="s">
        <v>637</v>
      </c>
      <c r="BL33" s="18"/>
      <c r="BM33" s="18"/>
      <c r="BN33" s="18"/>
      <c r="BO33" s="18"/>
      <c r="BP33" s="18"/>
      <c r="BQ33" s="18"/>
      <c r="BR33" s="18"/>
      <c r="BS33" s="18"/>
      <c r="BT33" s="18"/>
      <c r="BU33" s="18" t="s">
        <v>637</v>
      </c>
      <c r="BV33" s="99"/>
      <c r="BW33" s="100"/>
    </row>
    <row r="34" spans="1:77" s="42" customFormat="1" ht="30" customHeight="1" x14ac:dyDescent="0.45">
      <c r="A34" s="16" t="s">
        <v>76</v>
      </c>
      <c r="B34" s="111" t="s">
        <v>2783</v>
      </c>
      <c r="C34" s="112"/>
      <c r="D34" s="17" t="s">
        <v>2431</v>
      </c>
      <c r="E34" s="18" t="s">
        <v>2433</v>
      </c>
      <c r="F34" s="57" t="s">
        <v>2316</v>
      </c>
      <c r="G34" s="63" t="s">
        <v>2449</v>
      </c>
      <c r="H34" s="26" t="s">
        <v>586</v>
      </c>
      <c r="I34" s="21" t="s">
        <v>580</v>
      </c>
      <c r="J34" s="70">
        <v>34173</v>
      </c>
      <c r="K34" s="18" t="s">
        <v>1832</v>
      </c>
      <c r="L34" s="18" t="s">
        <v>1833</v>
      </c>
      <c r="M34" s="18" t="s">
        <v>1722</v>
      </c>
      <c r="N34" s="18" t="s">
        <v>1722</v>
      </c>
      <c r="O34" s="20">
        <v>133787</v>
      </c>
      <c r="P34" s="70">
        <v>34173</v>
      </c>
      <c r="Q34" s="20">
        <v>1021454</v>
      </c>
      <c r="R34" s="93">
        <v>5.7540983606557381</v>
      </c>
      <c r="S34" s="93">
        <v>0</v>
      </c>
      <c r="T34" s="93">
        <v>0</v>
      </c>
      <c r="U34" s="93">
        <v>0</v>
      </c>
      <c r="V34" s="94">
        <v>0</v>
      </c>
      <c r="W34" s="21" t="s">
        <v>2719</v>
      </c>
      <c r="X34" s="22" t="s">
        <v>2726</v>
      </c>
      <c r="Y34" s="22"/>
      <c r="Z34" s="22" t="s">
        <v>2721</v>
      </c>
      <c r="AA34" s="22" t="s">
        <v>637</v>
      </c>
      <c r="AB34" s="22"/>
      <c r="AC34" s="22"/>
      <c r="AD34" s="22"/>
      <c r="AE34" s="18"/>
      <c r="AF34" s="18" t="s">
        <v>637</v>
      </c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21"/>
      <c r="AU34" s="21"/>
      <c r="AV34" s="21"/>
      <c r="AW34" s="21"/>
      <c r="AX34" s="23"/>
      <c r="AY34" s="101"/>
      <c r="AZ34" s="24" t="s">
        <v>577</v>
      </c>
      <c r="BA34" s="18"/>
      <c r="BB34" s="18"/>
      <c r="BC34" s="96"/>
      <c r="BD34" s="96"/>
      <c r="BE34" s="96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99"/>
      <c r="BW34" s="100"/>
    </row>
    <row r="35" spans="1:77" s="42" customFormat="1" ht="30" customHeight="1" x14ac:dyDescent="0.45">
      <c r="A35" s="16" t="s">
        <v>77</v>
      </c>
      <c r="B35" s="111" t="s">
        <v>2783</v>
      </c>
      <c r="C35" s="112"/>
      <c r="D35" s="17" t="s">
        <v>2431</v>
      </c>
      <c r="E35" s="18" t="s">
        <v>2453</v>
      </c>
      <c r="F35" s="57" t="s">
        <v>2448</v>
      </c>
      <c r="G35" s="63" t="s">
        <v>2456</v>
      </c>
      <c r="H35" s="26" t="s">
        <v>586</v>
      </c>
      <c r="I35" s="21" t="s">
        <v>580</v>
      </c>
      <c r="J35" s="70">
        <v>34199</v>
      </c>
      <c r="K35" s="18" t="s">
        <v>1826</v>
      </c>
      <c r="L35" s="18" t="s">
        <v>1827</v>
      </c>
      <c r="M35" s="18" t="s">
        <v>1828</v>
      </c>
      <c r="N35" s="18" t="s">
        <v>1828</v>
      </c>
      <c r="O35" s="20">
        <v>68171</v>
      </c>
      <c r="P35" s="70">
        <v>34199</v>
      </c>
      <c r="Q35" s="20">
        <v>1021614</v>
      </c>
      <c r="R35" s="93">
        <v>17.147540983606557</v>
      </c>
      <c r="S35" s="93">
        <v>0</v>
      </c>
      <c r="T35" s="93">
        <v>0</v>
      </c>
      <c r="U35" s="93">
        <v>0</v>
      </c>
      <c r="V35" s="94">
        <v>0</v>
      </c>
      <c r="W35" s="21" t="s">
        <v>2719</v>
      </c>
      <c r="X35" s="22" t="s">
        <v>2726</v>
      </c>
      <c r="Y35" s="22"/>
      <c r="Z35" s="22" t="s">
        <v>2721</v>
      </c>
      <c r="AA35" s="22" t="s">
        <v>637</v>
      </c>
      <c r="AB35" s="22"/>
      <c r="AC35" s="22"/>
      <c r="AD35" s="22"/>
      <c r="AE35" s="18"/>
      <c r="AF35" s="18" t="s">
        <v>637</v>
      </c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21"/>
      <c r="AU35" s="21"/>
      <c r="AV35" s="21"/>
      <c r="AW35" s="21"/>
      <c r="AX35" s="23"/>
      <c r="AY35" s="101"/>
      <c r="AZ35" s="24" t="s">
        <v>577</v>
      </c>
      <c r="BA35" s="18"/>
      <c r="BB35" s="18"/>
      <c r="BC35" s="96"/>
      <c r="BD35" s="96"/>
      <c r="BE35" s="96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99"/>
      <c r="BW35" s="100"/>
    </row>
    <row r="36" spans="1:77" s="42" customFormat="1" ht="30" customHeight="1" x14ac:dyDescent="0.45">
      <c r="A36" s="16" t="s">
        <v>78</v>
      </c>
      <c r="B36" s="111" t="s">
        <v>2783</v>
      </c>
      <c r="C36" s="112"/>
      <c r="D36" s="17" t="s">
        <v>2431</v>
      </c>
      <c r="E36" s="18" t="s">
        <v>2453</v>
      </c>
      <c r="F36" s="57" t="s">
        <v>2317</v>
      </c>
      <c r="G36" s="63" t="s">
        <v>2536</v>
      </c>
      <c r="H36" s="26" t="s">
        <v>586</v>
      </c>
      <c r="I36" s="18" t="s">
        <v>580</v>
      </c>
      <c r="J36" s="70">
        <v>34131</v>
      </c>
      <c r="K36" s="71" t="s">
        <v>2903</v>
      </c>
      <c r="L36" s="18"/>
      <c r="M36" s="18"/>
      <c r="N36" s="18"/>
      <c r="O36" s="20">
        <v>68175</v>
      </c>
      <c r="P36" s="70">
        <v>34131</v>
      </c>
      <c r="Q36" s="20">
        <v>1020287</v>
      </c>
      <c r="R36" s="93">
        <v>0</v>
      </c>
      <c r="S36" s="93">
        <v>0</v>
      </c>
      <c r="T36" s="93"/>
      <c r="U36" s="93"/>
      <c r="V36" s="94"/>
      <c r="W36" s="21" t="s">
        <v>2719</v>
      </c>
      <c r="X36" s="22" t="s">
        <v>2726</v>
      </c>
      <c r="Y36" s="22"/>
      <c r="Z36" s="22" t="s">
        <v>2721</v>
      </c>
      <c r="AA36" s="22" t="s">
        <v>637</v>
      </c>
      <c r="AB36" s="22"/>
      <c r="AC36" s="22"/>
      <c r="AD36" s="22"/>
      <c r="AE36" s="18"/>
      <c r="AF36" s="18" t="s">
        <v>637</v>
      </c>
      <c r="AG36" s="22"/>
      <c r="AH36" s="22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21"/>
      <c r="AU36" s="21"/>
      <c r="AV36" s="21"/>
      <c r="AW36" s="21"/>
      <c r="AX36" s="23"/>
      <c r="AY36" s="101"/>
      <c r="AZ36" s="24" t="s">
        <v>577</v>
      </c>
      <c r="BA36" s="18"/>
      <c r="BB36" s="18"/>
      <c r="BC36" s="96"/>
      <c r="BD36" s="96"/>
      <c r="BE36" s="96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99"/>
      <c r="BW36" s="100"/>
    </row>
    <row r="37" spans="1:77" s="42" customFormat="1" ht="30" customHeight="1" x14ac:dyDescent="0.45">
      <c r="A37" s="14" t="s">
        <v>79</v>
      </c>
      <c r="B37" s="111" t="s">
        <v>2783</v>
      </c>
      <c r="C37" s="112"/>
      <c r="D37" s="17" t="s">
        <v>2431</v>
      </c>
      <c r="E37" s="18" t="s">
        <v>2433</v>
      </c>
      <c r="F37" s="57" t="s">
        <v>2455</v>
      </c>
      <c r="G37" s="63" t="s">
        <v>2785</v>
      </c>
      <c r="H37" s="26" t="s">
        <v>586</v>
      </c>
      <c r="I37" s="21" t="s">
        <v>580</v>
      </c>
      <c r="J37" s="70">
        <v>34243</v>
      </c>
      <c r="K37" s="18" t="s">
        <v>1786</v>
      </c>
      <c r="L37" s="18" t="s">
        <v>1787</v>
      </c>
      <c r="M37" s="18" t="s">
        <v>1788</v>
      </c>
      <c r="N37" s="18" t="s">
        <v>1788</v>
      </c>
      <c r="O37" s="20">
        <v>133808</v>
      </c>
      <c r="P37" s="70">
        <v>34243</v>
      </c>
      <c r="Q37" s="20">
        <v>1021598</v>
      </c>
      <c r="R37" s="93">
        <v>2396.5737704918033</v>
      </c>
      <c r="S37" s="93">
        <v>0</v>
      </c>
      <c r="T37" s="93">
        <v>0</v>
      </c>
      <c r="U37" s="93">
        <v>0</v>
      </c>
      <c r="V37" s="94">
        <v>0</v>
      </c>
      <c r="W37" s="21" t="s">
        <v>2719</v>
      </c>
      <c r="X37" s="22" t="s">
        <v>2726</v>
      </c>
      <c r="Y37" s="22"/>
      <c r="Z37" s="22" t="s">
        <v>2721</v>
      </c>
      <c r="AA37" s="22" t="s">
        <v>637</v>
      </c>
      <c r="AB37" s="22"/>
      <c r="AC37" s="22"/>
      <c r="AD37" s="22"/>
      <c r="AE37" s="18"/>
      <c r="AF37" s="18" t="s">
        <v>637</v>
      </c>
      <c r="AG37" s="22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21"/>
      <c r="AU37" s="21"/>
      <c r="AV37" s="21"/>
      <c r="AW37" s="21"/>
      <c r="AX37" s="23"/>
      <c r="AY37" s="101" t="s">
        <v>573</v>
      </c>
      <c r="AZ37" s="92" t="s">
        <v>2757</v>
      </c>
      <c r="BA37" s="18" t="s">
        <v>2719</v>
      </c>
      <c r="BB37" s="18" t="s">
        <v>2766</v>
      </c>
      <c r="BC37" s="96">
        <f>R37+S37</f>
        <v>2396.5737704918033</v>
      </c>
      <c r="BD37" s="96">
        <v>0</v>
      </c>
      <c r="BE37" s="96">
        <f>BC37+BD37</f>
        <v>2396.5737704918033</v>
      </c>
      <c r="BF37" s="18" t="s">
        <v>637</v>
      </c>
      <c r="BG37" s="18"/>
      <c r="BH37" s="18"/>
      <c r="BI37" s="18"/>
      <c r="BJ37" s="18"/>
      <c r="BK37" s="18" t="s">
        <v>637</v>
      </c>
      <c r="BL37" s="18"/>
      <c r="BM37" s="18"/>
      <c r="BN37" s="18"/>
      <c r="BO37" s="18"/>
      <c r="BP37" s="18"/>
      <c r="BQ37" s="18"/>
      <c r="BR37" s="18"/>
      <c r="BS37" s="18"/>
      <c r="BT37" s="18"/>
      <c r="BU37" s="18" t="s">
        <v>637</v>
      </c>
      <c r="BV37" s="99"/>
      <c r="BW37" s="100"/>
    </row>
    <row r="38" spans="1:77" s="42" customFormat="1" ht="30" customHeight="1" x14ac:dyDescent="0.45">
      <c r="A38" s="16" t="s">
        <v>80</v>
      </c>
      <c r="B38" s="111" t="s">
        <v>2783</v>
      </c>
      <c r="C38" s="112"/>
      <c r="D38" s="17" t="s">
        <v>2538</v>
      </c>
      <c r="E38" s="18" t="s">
        <v>2433</v>
      </c>
      <c r="F38" s="57" t="s">
        <v>2758</v>
      </c>
      <c r="G38" s="57" t="s">
        <v>2451</v>
      </c>
      <c r="H38" s="26" t="s">
        <v>586</v>
      </c>
      <c r="I38" s="21" t="s">
        <v>580</v>
      </c>
      <c r="J38" s="70">
        <v>34129</v>
      </c>
      <c r="K38" s="18" t="s">
        <v>1817</v>
      </c>
      <c r="L38" s="18" t="s">
        <v>1818</v>
      </c>
      <c r="M38" s="18" t="s">
        <v>1819</v>
      </c>
      <c r="N38" s="18" t="s">
        <v>1819</v>
      </c>
      <c r="O38" s="20">
        <v>134545</v>
      </c>
      <c r="P38" s="70">
        <v>34129</v>
      </c>
      <c r="Q38" s="20">
        <v>1021672</v>
      </c>
      <c r="R38" s="93">
        <v>87.983606557377044</v>
      </c>
      <c r="S38" s="93">
        <v>0</v>
      </c>
      <c r="T38" s="93">
        <v>0</v>
      </c>
      <c r="U38" s="93">
        <v>0</v>
      </c>
      <c r="V38" s="94">
        <v>0</v>
      </c>
      <c r="W38" s="21" t="s">
        <v>2719</v>
      </c>
      <c r="X38" s="22" t="s">
        <v>2726</v>
      </c>
      <c r="Y38" s="22"/>
      <c r="Z38" s="22" t="s">
        <v>2721</v>
      </c>
      <c r="AA38" s="22" t="s">
        <v>637</v>
      </c>
      <c r="AB38" s="22"/>
      <c r="AC38" s="22"/>
      <c r="AD38" s="22"/>
      <c r="AE38" s="18"/>
      <c r="AF38" s="18" t="s">
        <v>637</v>
      </c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21"/>
      <c r="AU38" s="21"/>
      <c r="AV38" s="21"/>
      <c r="AW38" s="21"/>
      <c r="AX38" s="23"/>
      <c r="AY38" s="101"/>
      <c r="AZ38" s="24" t="s">
        <v>577</v>
      </c>
      <c r="BA38" s="18"/>
      <c r="BB38" s="18"/>
      <c r="BC38" s="96"/>
      <c r="BD38" s="96"/>
      <c r="BE38" s="96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99"/>
      <c r="BW38" s="100"/>
    </row>
    <row r="39" spans="1:77" s="42" customFormat="1" ht="30" customHeight="1" x14ac:dyDescent="0.45">
      <c r="A39" s="16" t="s">
        <v>81</v>
      </c>
      <c r="B39" s="111" t="s">
        <v>2783</v>
      </c>
      <c r="C39" s="112"/>
      <c r="D39" s="17" t="s">
        <v>2431</v>
      </c>
      <c r="E39" s="18" t="s">
        <v>2433</v>
      </c>
      <c r="F39" s="57" t="s">
        <v>2318</v>
      </c>
      <c r="G39" s="65"/>
      <c r="H39" s="26" t="s">
        <v>586</v>
      </c>
      <c r="I39" s="21" t="s">
        <v>584</v>
      </c>
      <c r="J39" s="70">
        <v>34325</v>
      </c>
      <c r="K39" s="71">
        <v>7421013061867</v>
      </c>
      <c r="L39" s="18"/>
      <c r="M39" s="18"/>
      <c r="N39" s="18"/>
      <c r="O39" s="20">
        <v>133752</v>
      </c>
      <c r="P39" s="70">
        <v>34325</v>
      </c>
      <c r="Q39" s="20">
        <v>1021588</v>
      </c>
      <c r="R39" s="93">
        <v>0</v>
      </c>
      <c r="S39" s="93">
        <v>0</v>
      </c>
      <c r="T39" s="93"/>
      <c r="U39" s="93"/>
      <c r="V39" s="94"/>
      <c r="W39" s="21" t="s">
        <v>2728</v>
      </c>
      <c r="X39" s="22" t="s">
        <v>2726</v>
      </c>
      <c r="Y39" s="22"/>
      <c r="Z39" s="22" t="s">
        <v>2725</v>
      </c>
      <c r="AA39" s="22" t="s">
        <v>637</v>
      </c>
      <c r="AB39" s="22" t="s">
        <v>637</v>
      </c>
      <c r="AC39" s="22"/>
      <c r="AD39" s="22" t="s">
        <v>637</v>
      </c>
      <c r="AE39" s="18" t="s">
        <v>637</v>
      </c>
      <c r="AF39" s="18" t="s">
        <v>637</v>
      </c>
      <c r="AG39" s="18" t="s">
        <v>637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21"/>
      <c r="AU39" s="21"/>
      <c r="AV39" s="21"/>
      <c r="AW39" s="21"/>
      <c r="AX39" s="28"/>
      <c r="AY39" s="101"/>
      <c r="AZ39" s="24" t="s">
        <v>577</v>
      </c>
      <c r="BA39" s="18"/>
      <c r="BB39" s="18"/>
      <c r="BC39" s="96"/>
      <c r="BD39" s="96"/>
      <c r="BE39" s="96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99"/>
      <c r="BW39" s="100"/>
    </row>
    <row r="40" spans="1:77" s="42" customFormat="1" ht="30" customHeight="1" x14ac:dyDescent="0.45">
      <c r="A40" s="16" t="s">
        <v>82</v>
      </c>
      <c r="B40" s="111" t="s">
        <v>2783</v>
      </c>
      <c r="C40" s="112"/>
      <c r="D40" s="17" t="s">
        <v>2431</v>
      </c>
      <c r="E40" s="18" t="s">
        <v>2433</v>
      </c>
      <c r="F40" s="57" t="s">
        <v>2374</v>
      </c>
      <c r="G40" s="63" t="s">
        <v>917</v>
      </c>
      <c r="H40" s="26" t="s">
        <v>586</v>
      </c>
      <c r="I40" s="21" t="s">
        <v>583</v>
      </c>
      <c r="J40" s="70">
        <v>34292</v>
      </c>
      <c r="K40" s="18" t="s">
        <v>1782</v>
      </c>
      <c r="L40" s="18" t="s">
        <v>1783</v>
      </c>
      <c r="M40" s="18" t="s">
        <v>1784</v>
      </c>
      <c r="N40" s="18" t="s">
        <v>1785</v>
      </c>
      <c r="O40" s="20">
        <v>133825</v>
      </c>
      <c r="P40" s="70">
        <v>34292</v>
      </c>
      <c r="Q40" s="20">
        <v>1021599</v>
      </c>
      <c r="R40" s="93">
        <v>16433.163934426229</v>
      </c>
      <c r="S40" s="93">
        <v>0</v>
      </c>
      <c r="T40" s="93">
        <v>0</v>
      </c>
      <c r="U40" s="93">
        <v>1884.311475409836</v>
      </c>
      <c r="V40" s="94">
        <v>4.7914902191988809E-2</v>
      </c>
      <c r="W40" s="21" t="s">
        <v>2728</v>
      </c>
      <c r="X40" s="22" t="s">
        <v>2726</v>
      </c>
      <c r="Y40" s="22"/>
      <c r="Z40" s="22" t="s">
        <v>2725</v>
      </c>
      <c r="AA40" s="22" t="s">
        <v>637</v>
      </c>
      <c r="AB40" s="22" t="s">
        <v>637</v>
      </c>
      <c r="AC40" s="22"/>
      <c r="AD40" s="22" t="s">
        <v>637</v>
      </c>
      <c r="AE40" s="18" t="s">
        <v>637</v>
      </c>
      <c r="AF40" s="18" t="s">
        <v>637</v>
      </c>
      <c r="AG40" s="18" t="s">
        <v>637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21"/>
      <c r="AU40" s="21"/>
      <c r="AV40" s="21"/>
      <c r="AW40" s="21"/>
      <c r="AX40" s="28"/>
      <c r="AY40" s="101" t="s">
        <v>593</v>
      </c>
      <c r="AZ40" s="24" t="s">
        <v>2757</v>
      </c>
      <c r="BA40" s="18" t="s">
        <v>2723</v>
      </c>
      <c r="BB40" s="18" t="s">
        <v>2731</v>
      </c>
      <c r="BC40" s="96">
        <f t="shared" si="3"/>
        <v>16433.163934426229</v>
      </c>
      <c r="BD40" s="96">
        <f t="shared" si="4"/>
        <v>0</v>
      </c>
      <c r="BE40" s="96">
        <f t="shared" si="5"/>
        <v>16433.163934426229</v>
      </c>
      <c r="BF40" s="18" t="s">
        <v>637</v>
      </c>
      <c r="BG40" s="18" t="s">
        <v>637</v>
      </c>
      <c r="BH40" s="18"/>
      <c r="BI40" s="18" t="s">
        <v>637</v>
      </c>
      <c r="BJ40" s="18" t="s">
        <v>637</v>
      </c>
      <c r="BK40" s="18" t="s">
        <v>637</v>
      </c>
      <c r="BL40" s="18" t="s">
        <v>637</v>
      </c>
      <c r="BM40" s="18" t="s">
        <v>637</v>
      </c>
      <c r="BN40" s="18" t="s">
        <v>637</v>
      </c>
      <c r="BO40" s="18"/>
      <c r="BP40" s="18"/>
      <c r="BQ40" s="18"/>
      <c r="BR40" s="18"/>
      <c r="BS40" s="18"/>
      <c r="BT40" s="18"/>
      <c r="BU40" s="18" t="s">
        <v>637</v>
      </c>
      <c r="BV40" s="99" t="s">
        <v>637</v>
      </c>
      <c r="BW40" s="100"/>
    </row>
    <row r="41" spans="1:77" s="42" customFormat="1" ht="30" customHeight="1" x14ac:dyDescent="0.45">
      <c r="A41" s="14" t="s">
        <v>83</v>
      </c>
      <c r="B41" s="111" t="s">
        <v>2783</v>
      </c>
      <c r="C41" s="112"/>
      <c r="D41" s="17" t="s">
        <v>2538</v>
      </c>
      <c r="E41" s="178" t="s">
        <v>2453</v>
      </c>
      <c r="F41" s="57" t="s">
        <v>2539</v>
      </c>
      <c r="G41" s="63" t="s">
        <v>2784</v>
      </c>
      <c r="H41" s="26" t="s">
        <v>586</v>
      </c>
      <c r="I41" s="21" t="s">
        <v>580</v>
      </c>
      <c r="J41" s="70">
        <v>34678</v>
      </c>
      <c r="K41" s="71" t="s">
        <v>2904</v>
      </c>
      <c r="L41" s="18"/>
      <c r="M41" s="18"/>
      <c r="N41" s="18"/>
      <c r="O41" s="20">
        <v>294537</v>
      </c>
      <c r="P41" s="70">
        <v>34678</v>
      </c>
      <c r="Q41" s="20">
        <v>1020077</v>
      </c>
      <c r="R41" s="93">
        <v>0</v>
      </c>
      <c r="S41" s="93">
        <v>0</v>
      </c>
      <c r="T41" s="93"/>
      <c r="U41" s="93"/>
      <c r="V41" s="94"/>
      <c r="W41" s="21" t="s">
        <v>2719</v>
      </c>
      <c r="X41" s="22" t="s">
        <v>2726</v>
      </c>
      <c r="Y41" s="22"/>
      <c r="Z41" s="22" t="s">
        <v>2721</v>
      </c>
      <c r="AA41" s="22" t="s">
        <v>637</v>
      </c>
      <c r="AB41" s="22"/>
      <c r="AC41" s="22"/>
      <c r="AD41" s="22"/>
      <c r="AE41" s="18"/>
      <c r="AF41" s="18" t="s">
        <v>637</v>
      </c>
      <c r="AG41" s="22"/>
      <c r="AH41" s="22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21"/>
      <c r="AU41" s="21"/>
      <c r="AV41" s="21"/>
      <c r="AW41" s="21"/>
      <c r="AX41" s="23"/>
      <c r="AY41" s="102"/>
      <c r="AZ41" s="24" t="s">
        <v>577</v>
      </c>
      <c r="BA41" s="18"/>
      <c r="BB41" s="18"/>
      <c r="BC41" s="96"/>
      <c r="BD41" s="96"/>
      <c r="BE41" s="96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99"/>
      <c r="BW41" s="100"/>
      <c r="BY41" s="42">
        <f>8819.4/2</f>
        <v>4409.7</v>
      </c>
    </row>
    <row r="42" spans="1:77" s="42" customFormat="1" ht="30" customHeight="1" x14ac:dyDescent="0.45">
      <c r="A42" s="16" t="s">
        <v>84</v>
      </c>
      <c r="B42" s="111" t="s">
        <v>2783</v>
      </c>
      <c r="C42" s="112"/>
      <c r="D42" s="17" t="s">
        <v>2431</v>
      </c>
      <c r="E42" s="18" t="s">
        <v>2879</v>
      </c>
      <c r="F42" s="57" t="s">
        <v>2310</v>
      </c>
      <c r="G42" s="63" t="s">
        <v>565</v>
      </c>
      <c r="H42" s="26" t="s">
        <v>586</v>
      </c>
      <c r="I42" s="21" t="s">
        <v>585</v>
      </c>
      <c r="J42" s="70">
        <v>34354</v>
      </c>
      <c r="K42" s="18" t="s">
        <v>1792</v>
      </c>
      <c r="L42" s="18" t="s">
        <v>1793</v>
      </c>
      <c r="M42" s="18" t="s">
        <v>1794</v>
      </c>
      <c r="N42" s="18" t="s">
        <v>1795</v>
      </c>
      <c r="O42" s="20">
        <v>68165</v>
      </c>
      <c r="P42" s="70">
        <v>34354</v>
      </c>
      <c r="Q42" s="20">
        <v>1021132</v>
      </c>
      <c r="R42" s="93">
        <v>933.90163934426232</v>
      </c>
      <c r="S42" s="93">
        <v>328.36065573770492</v>
      </c>
      <c r="T42" s="93">
        <v>0</v>
      </c>
      <c r="U42" s="93">
        <v>100.39344262295081</v>
      </c>
      <c r="V42" s="94">
        <v>3.5663263980882619E-2</v>
      </c>
      <c r="W42" s="21" t="s">
        <v>2723</v>
      </c>
      <c r="X42" s="22" t="s">
        <v>2724</v>
      </c>
      <c r="Y42" s="22"/>
      <c r="Z42" s="22" t="s">
        <v>2725</v>
      </c>
      <c r="AA42" s="22" t="s">
        <v>637</v>
      </c>
      <c r="AB42" s="22" t="s">
        <v>637</v>
      </c>
      <c r="AC42" s="22"/>
      <c r="AD42" s="22" t="s">
        <v>637</v>
      </c>
      <c r="AE42" s="18" t="s">
        <v>637</v>
      </c>
      <c r="AF42" s="18" t="s">
        <v>637</v>
      </c>
      <c r="AG42" s="18" t="s">
        <v>637</v>
      </c>
      <c r="AH42" s="18" t="s">
        <v>637</v>
      </c>
      <c r="AI42" s="18" t="s">
        <v>637</v>
      </c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21"/>
      <c r="AU42" s="21"/>
      <c r="AV42" s="21"/>
      <c r="AW42" s="21"/>
      <c r="AX42" s="28"/>
      <c r="AY42" s="101" t="s">
        <v>593</v>
      </c>
      <c r="AZ42" s="24" t="s">
        <v>2757</v>
      </c>
      <c r="BA42" s="18" t="s">
        <v>2723</v>
      </c>
      <c r="BB42" s="18" t="s">
        <v>2731</v>
      </c>
      <c r="BC42" s="96">
        <f t="shared" si="3"/>
        <v>933.90163934426232</v>
      </c>
      <c r="BD42" s="96">
        <f t="shared" si="4"/>
        <v>328.36065573770492</v>
      </c>
      <c r="BE42" s="96">
        <f t="shared" si="5"/>
        <v>1262.2622950819673</v>
      </c>
      <c r="BF42" s="18" t="s">
        <v>637</v>
      </c>
      <c r="BG42" s="18" t="s">
        <v>637</v>
      </c>
      <c r="BH42" s="18"/>
      <c r="BI42" s="18" t="s">
        <v>637</v>
      </c>
      <c r="BJ42" s="18" t="s">
        <v>637</v>
      </c>
      <c r="BK42" s="18" t="s">
        <v>637</v>
      </c>
      <c r="BL42" s="18" t="s">
        <v>637</v>
      </c>
      <c r="BM42" s="18" t="s">
        <v>637</v>
      </c>
      <c r="BN42" s="18" t="s">
        <v>637</v>
      </c>
      <c r="BO42" s="18"/>
      <c r="BP42" s="18"/>
      <c r="BQ42" s="18"/>
      <c r="BR42" s="18"/>
      <c r="BS42" s="18"/>
      <c r="BT42" s="18"/>
      <c r="BU42" s="18" t="s">
        <v>637</v>
      </c>
      <c r="BV42" s="99" t="s">
        <v>637</v>
      </c>
      <c r="BW42" s="100"/>
    </row>
    <row r="43" spans="1:77" s="42" customFormat="1" ht="30" customHeight="1" x14ac:dyDescent="0.45">
      <c r="A43" s="16" t="s">
        <v>85</v>
      </c>
      <c r="B43" s="111" t="s">
        <v>2783</v>
      </c>
      <c r="C43" s="112"/>
      <c r="D43" s="17" t="s">
        <v>2431</v>
      </c>
      <c r="E43" s="18" t="s">
        <v>2433</v>
      </c>
      <c r="F43" s="57" t="s">
        <v>2319</v>
      </c>
      <c r="G43" s="175" t="s">
        <v>569</v>
      </c>
      <c r="H43" s="19" t="s">
        <v>586</v>
      </c>
      <c r="I43" s="21" t="s">
        <v>581</v>
      </c>
      <c r="J43" s="70">
        <v>34922</v>
      </c>
      <c r="K43" s="18" t="s">
        <v>1789</v>
      </c>
      <c r="L43" s="18" t="s">
        <v>1790</v>
      </c>
      <c r="M43" s="18" t="s">
        <v>1791</v>
      </c>
      <c r="N43" s="18" t="s">
        <v>1791</v>
      </c>
      <c r="O43" s="20">
        <v>68173</v>
      </c>
      <c r="P43" s="70">
        <v>34922</v>
      </c>
      <c r="Q43" s="20">
        <v>1021498</v>
      </c>
      <c r="R43" s="93">
        <v>1162.9016393442623</v>
      </c>
      <c r="S43" s="93">
        <v>524.24590163934431</v>
      </c>
      <c r="T43" s="93">
        <v>0</v>
      </c>
      <c r="U43" s="93">
        <v>205.36065573770492</v>
      </c>
      <c r="V43" s="94">
        <v>0</v>
      </c>
      <c r="W43" s="21" t="s">
        <v>2722</v>
      </c>
      <c r="X43" s="22" t="s">
        <v>2724</v>
      </c>
      <c r="Y43" s="22"/>
      <c r="Z43" s="22" t="s">
        <v>2721</v>
      </c>
      <c r="AA43" s="22" t="s">
        <v>637</v>
      </c>
      <c r="AB43" s="22" t="s">
        <v>637</v>
      </c>
      <c r="AC43" s="22"/>
      <c r="AD43" s="22" t="s">
        <v>637</v>
      </c>
      <c r="AE43" s="18" t="s">
        <v>637</v>
      </c>
      <c r="AF43" s="18" t="s">
        <v>637</v>
      </c>
      <c r="AG43" s="22"/>
      <c r="AH43" s="22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21"/>
      <c r="AU43" s="21"/>
      <c r="AV43" s="21"/>
      <c r="AW43" s="21"/>
      <c r="AX43" s="23"/>
      <c r="AY43" s="101" t="s">
        <v>574</v>
      </c>
      <c r="AZ43" s="24" t="s">
        <v>2757</v>
      </c>
      <c r="BA43" s="18" t="s">
        <v>2722</v>
      </c>
      <c r="BB43" s="18" t="s">
        <v>2733</v>
      </c>
      <c r="BC43" s="96">
        <f t="shared" si="3"/>
        <v>1162.9016393442623</v>
      </c>
      <c r="BD43" s="96">
        <f t="shared" si="4"/>
        <v>524.24590163934431</v>
      </c>
      <c r="BE43" s="96">
        <f t="shared" si="5"/>
        <v>1687.1475409836066</v>
      </c>
      <c r="BF43" s="18" t="s">
        <v>637</v>
      </c>
      <c r="BG43" s="18" t="s">
        <v>637</v>
      </c>
      <c r="BH43" s="18" t="s">
        <v>637</v>
      </c>
      <c r="BI43" s="18" t="s">
        <v>637</v>
      </c>
      <c r="BJ43" s="18" t="s">
        <v>637</v>
      </c>
      <c r="BK43" s="18" t="s">
        <v>637</v>
      </c>
      <c r="BL43" s="18"/>
      <c r="BM43" s="18"/>
      <c r="BN43" s="18"/>
      <c r="BO43" s="18"/>
      <c r="BP43" s="18"/>
      <c r="BQ43" s="18"/>
      <c r="BR43" s="18"/>
      <c r="BS43" s="18"/>
      <c r="BT43" s="18"/>
      <c r="BU43" s="18" t="s">
        <v>637</v>
      </c>
      <c r="BV43" s="99" t="s">
        <v>637</v>
      </c>
      <c r="BW43" s="100"/>
    </row>
    <row r="44" spans="1:77" s="42" customFormat="1" ht="30" customHeight="1" x14ac:dyDescent="0.45">
      <c r="A44" s="16" t="s">
        <v>86</v>
      </c>
      <c r="B44" s="111" t="s">
        <v>2783</v>
      </c>
      <c r="C44" s="112"/>
      <c r="D44" s="17" t="s">
        <v>2431</v>
      </c>
      <c r="E44" s="18" t="s">
        <v>2433</v>
      </c>
      <c r="F44" s="57" t="s">
        <v>2535</v>
      </c>
      <c r="G44" s="56" t="s">
        <v>2457</v>
      </c>
      <c r="H44" s="19" t="s">
        <v>586</v>
      </c>
      <c r="I44" s="21" t="s">
        <v>581</v>
      </c>
      <c r="J44" s="70">
        <v>34968</v>
      </c>
      <c r="K44" s="18" t="s">
        <v>1799</v>
      </c>
      <c r="L44" s="18" t="s">
        <v>1800</v>
      </c>
      <c r="M44" s="18" t="s">
        <v>1801</v>
      </c>
      <c r="N44" s="18" t="s">
        <v>1801</v>
      </c>
      <c r="O44" s="20">
        <v>68174</v>
      </c>
      <c r="P44" s="70">
        <v>34968</v>
      </c>
      <c r="Q44" s="20">
        <v>1020000</v>
      </c>
      <c r="R44" s="93">
        <v>239.85245901639345</v>
      </c>
      <c r="S44" s="93">
        <v>165.88524590163934</v>
      </c>
      <c r="T44" s="93">
        <v>0</v>
      </c>
      <c r="U44" s="93">
        <v>22.245901639344261</v>
      </c>
      <c r="V44" s="94">
        <v>0</v>
      </c>
      <c r="W44" s="21" t="s">
        <v>2722</v>
      </c>
      <c r="X44" s="22" t="s">
        <v>2724</v>
      </c>
      <c r="Y44" s="22"/>
      <c r="Z44" s="22" t="s">
        <v>2721</v>
      </c>
      <c r="AA44" s="22" t="s">
        <v>637</v>
      </c>
      <c r="AB44" s="22" t="s">
        <v>637</v>
      </c>
      <c r="AC44" s="22"/>
      <c r="AD44" s="22" t="s">
        <v>637</v>
      </c>
      <c r="AE44" s="18" t="s">
        <v>637</v>
      </c>
      <c r="AF44" s="18" t="s">
        <v>637</v>
      </c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21"/>
      <c r="AU44" s="21"/>
      <c r="AV44" s="21"/>
      <c r="AW44" s="21"/>
      <c r="AX44" s="23"/>
      <c r="AY44" s="101" t="s">
        <v>574</v>
      </c>
      <c r="AZ44" s="24" t="s">
        <v>2757</v>
      </c>
      <c r="BA44" s="18" t="s">
        <v>2722</v>
      </c>
      <c r="BB44" s="18" t="s">
        <v>2733</v>
      </c>
      <c r="BC44" s="96">
        <f t="shared" si="3"/>
        <v>239.85245901639345</v>
      </c>
      <c r="BD44" s="96">
        <f t="shared" si="4"/>
        <v>165.88524590163934</v>
      </c>
      <c r="BE44" s="96">
        <f t="shared" si="5"/>
        <v>405.73770491803282</v>
      </c>
      <c r="BF44" s="18" t="s">
        <v>637</v>
      </c>
      <c r="BG44" s="18" t="s">
        <v>637</v>
      </c>
      <c r="BH44" s="18" t="s">
        <v>637</v>
      </c>
      <c r="BI44" s="18" t="s">
        <v>637</v>
      </c>
      <c r="BJ44" s="18" t="s">
        <v>637</v>
      </c>
      <c r="BK44" s="18" t="s">
        <v>637</v>
      </c>
      <c r="BL44" s="18"/>
      <c r="BM44" s="18"/>
      <c r="BN44" s="18"/>
      <c r="BO44" s="18"/>
      <c r="BP44" s="18"/>
      <c r="BQ44" s="18"/>
      <c r="BR44" s="18"/>
      <c r="BS44" s="18"/>
      <c r="BT44" s="18"/>
      <c r="BU44" s="18" t="s">
        <v>637</v>
      </c>
      <c r="BV44" s="99" t="s">
        <v>637</v>
      </c>
      <c r="BW44" s="100"/>
    </row>
    <row r="45" spans="1:77" s="42" customFormat="1" ht="30" customHeight="1" x14ac:dyDescent="0.45">
      <c r="A45" s="14" t="s">
        <v>87</v>
      </c>
      <c r="B45" s="111" t="s">
        <v>2783</v>
      </c>
      <c r="C45" s="112"/>
      <c r="D45" s="17" t="s">
        <v>2431</v>
      </c>
      <c r="E45" s="18" t="s">
        <v>2433</v>
      </c>
      <c r="F45" s="57" t="s">
        <v>2543</v>
      </c>
      <c r="G45" s="63" t="s">
        <v>570</v>
      </c>
      <c r="H45" s="26" t="s">
        <v>586</v>
      </c>
      <c r="I45" s="21" t="s">
        <v>582</v>
      </c>
      <c r="J45" s="70">
        <v>34110</v>
      </c>
      <c r="K45" s="18" t="s">
        <v>1778</v>
      </c>
      <c r="L45" s="18" t="s">
        <v>1779</v>
      </c>
      <c r="M45" s="18" t="s">
        <v>1780</v>
      </c>
      <c r="N45" s="18" t="s">
        <v>1781</v>
      </c>
      <c r="O45" s="20">
        <v>133834</v>
      </c>
      <c r="P45" s="70">
        <v>34110</v>
      </c>
      <c r="Q45" s="20">
        <v>1021401</v>
      </c>
      <c r="R45" s="93">
        <v>18839.213114754097</v>
      </c>
      <c r="S45" s="93">
        <v>3386.2786885245901</v>
      </c>
      <c r="T45" s="93">
        <v>0</v>
      </c>
      <c r="U45" s="93">
        <v>2308.6065573770493</v>
      </c>
      <c r="V45" s="94">
        <v>8.1001360865348093E-2</v>
      </c>
      <c r="W45" s="21" t="s">
        <v>2723</v>
      </c>
      <c r="X45" s="22" t="s">
        <v>2724</v>
      </c>
      <c r="Y45" s="22"/>
      <c r="Z45" s="22" t="s">
        <v>2725</v>
      </c>
      <c r="AA45" s="22" t="s">
        <v>637</v>
      </c>
      <c r="AB45" s="22" t="s">
        <v>637</v>
      </c>
      <c r="AC45" s="22"/>
      <c r="AD45" s="22" t="s">
        <v>637</v>
      </c>
      <c r="AE45" s="18" t="s">
        <v>637</v>
      </c>
      <c r="AF45" s="18" t="s">
        <v>637</v>
      </c>
      <c r="AG45" s="18" t="s">
        <v>637</v>
      </c>
      <c r="AH45" s="18" t="s">
        <v>637</v>
      </c>
      <c r="AI45" s="18" t="s">
        <v>637</v>
      </c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21"/>
      <c r="AU45" s="21"/>
      <c r="AV45" s="21"/>
      <c r="AW45" s="21"/>
      <c r="AX45" s="23"/>
      <c r="AY45" s="101" t="s">
        <v>593</v>
      </c>
      <c r="AZ45" s="24" t="s">
        <v>2757</v>
      </c>
      <c r="BA45" s="18" t="s">
        <v>2723</v>
      </c>
      <c r="BB45" s="18" t="s">
        <v>2731</v>
      </c>
      <c r="BC45" s="96">
        <f t="shared" si="3"/>
        <v>18839.213114754097</v>
      </c>
      <c r="BD45" s="96">
        <f t="shared" si="4"/>
        <v>3386.2786885245901</v>
      </c>
      <c r="BE45" s="96">
        <f t="shared" si="5"/>
        <v>22225.491803278688</v>
      </c>
      <c r="BF45" s="18" t="s">
        <v>637</v>
      </c>
      <c r="BG45" s="18" t="s">
        <v>637</v>
      </c>
      <c r="BH45" s="18"/>
      <c r="BI45" s="18" t="s">
        <v>637</v>
      </c>
      <c r="BJ45" s="18" t="s">
        <v>637</v>
      </c>
      <c r="BK45" s="18" t="s">
        <v>637</v>
      </c>
      <c r="BL45" s="18" t="s">
        <v>637</v>
      </c>
      <c r="BM45" s="18" t="s">
        <v>637</v>
      </c>
      <c r="BN45" s="18" t="s">
        <v>637</v>
      </c>
      <c r="BO45" s="18"/>
      <c r="BP45" s="18"/>
      <c r="BQ45" s="18"/>
      <c r="BR45" s="18"/>
      <c r="BS45" s="18"/>
      <c r="BT45" s="18"/>
      <c r="BU45" s="18" t="s">
        <v>637</v>
      </c>
      <c r="BV45" s="99" t="s">
        <v>637</v>
      </c>
      <c r="BW45" s="100"/>
    </row>
    <row r="46" spans="1:77" s="42" customFormat="1" ht="30" customHeight="1" x14ac:dyDescent="0.45">
      <c r="A46" s="16" t="s">
        <v>88</v>
      </c>
      <c r="B46" s="111" t="s">
        <v>2783</v>
      </c>
      <c r="C46" s="112"/>
      <c r="D46" s="183" t="s">
        <v>2431</v>
      </c>
      <c r="E46" s="18" t="s">
        <v>2453</v>
      </c>
      <c r="F46" s="57" t="s">
        <v>2320</v>
      </c>
      <c r="G46" s="63" t="s">
        <v>2786</v>
      </c>
      <c r="H46" s="26" t="s">
        <v>586</v>
      </c>
      <c r="I46" s="21" t="s">
        <v>588</v>
      </c>
      <c r="J46" s="70">
        <v>34201</v>
      </c>
      <c r="K46" s="18" t="s">
        <v>1820</v>
      </c>
      <c r="L46" s="18" t="s">
        <v>1821</v>
      </c>
      <c r="M46" s="18" t="s">
        <v>1822</v>
      </c>
      <c r="N46" s="18" t="s">
        <v>1822</v>
      </c>
      <c r="O46" s="20">
        <v>723091</v>
      </c>
      <c r="P46" s="70">
        <v>34201</v>
      </c>
      <c r="Q46" s="20">
        <v>1020286</v>
      </c>
      <c r="R46" s="93">
        <v>61.377049180327866</v>
      </c>
      <c r="S46" s="93">
        <v>0</v>
      </c>
      <c r="T46" s="93">
        <v>0</v>
      </c>
      <c r="U46" s="93">
        <v>0</v>
      </c>
      <c r="V46" s="94">
        <v>0</v>
      </c>
      <c r="W46" s="21" t="s">
        <v>2719</v>
      </c>
      <c r="X46" s="22" t="s">
        <v>2726</v>
      </c>
      <c r="Y46" s="22"/>
      <c r="Z46" s="22" t="s">
        <v>2721</v>
      </c>
      <c r="AA46" s="22" t="s">
        <v>637</v>
      </c>
      <c r="AB46" s="22"/>
      <c r="AC46" s="22"/>
      <c r="AD46" s="22"/>
      <c r="AE46" s="18"/>
      <c r="AF46" s="18" t="s">
        <v>637</v>
      </c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21"/>
      <c r="AU46" s="21"/>
      <c r="AV46" s="21"/>
      <c r="AW46" s="21"/>
      <c r="AX46" s="23"/>
      <c r="AY46" s="101" t="s">
        <v>573</v>
      </c>
      <c r="AZ46" s="92" t="s">
        <v>2757</v>
      </c>
      <c r="BA46" s="18" t="s">
        <v>2719</v>
      </c>
      <c r="BB46" s="18" t="s">
        <v>2766</v>
      </c>
      <c r="BC46" s="96">
        <f>R46+S46</f>
        <v>61.377049180327866</v>
      </c>
      <c r="BD46" s="96">
        <v>0</v>
      </c>
      <c r="BE46" s="96">
        <f>BC46+BD46</f>
        <v>61.377049180327866</v>
      </c>
      <c r="BF46" s="18" t="s">
        <v>637</v>
      </c>
      <c r="BG46" s="18"/>
      <c r="BH46" s="18"/>
      <c r="BI46" s="18"/>
      <c r="BJ46" s="18"/>
      <c r="BK46" s="18" t="s">
        <v>637</v>
      </c>
      <c r="BL46" s="18"/>
      <c r="BM46" s="18"/>
      <c r="BN46" s="18"/>
      <c r="BO46" s="18"/>
      <c r="BP46" s="18"/>
      <c r="BQ46" s="18"/>
      <c r="BR46" s="18"/>
      <c r="BS46" s="18"/>
      <c r="BT46" s="18"/>
      <c r="BU46" s="18" t="s">
        <v>637</v>
      </c>
      <c r="BV46" s="99"/>
      <c r="BW46" s="100"/>
    </row>
    <row r="47" spans="1:77" s="42" customFormat="1" ht="30" customHeight="1" x14ac:dyDescent="0.45">
      <c r="A47" s="16" t="s">
        <v>89</v>
      </c>
      <c r="B47" s="111" t="s">
        <v>2783</v>
      </c>
      <c r="C47" s="112"/>
      <c r="D47" s="17" t="s">
        <v>2431</v>
      </c>
      <c r="E47" s="18" t="s">
        <v>2879</v>
      </c>
      <c r="F47" s="57" t="s">
        <v>2191</v>
      </c>
      <c r="G47" s="63" t="s">
        <v>566</v>
      </c>
      <c r="H47" s="26" t="s">
        <v>586</v>
      </c>
      <c r="I47" s="21" t="s">
        <v>589</v>
      </c>
      <c r="J47" s="70">
        <v>34653</v>
      </c>
      <c r="K47" s="18" t="s">
        <v>1823</v>
      </c>
      <c r="L47" s="18" t="s">
        <v>1824</v>
      </c>
      <c r="M47" s="18" t="s">
        <v>1825</v>
      </c>
      <c r="N47" s="18" t="s">
        <v>1825</v>
      </c>
      <c r="O47" s="20"/>
      <c r="P47" s="70">
        <v>34653</v>
      </c>
      <c r="Q47" s="20"/>
      <c r="R47" s="93">
        <v>46.885245901639344</v>
      </c>
      <c r="S47" s="93">
        <v>0</v>
      </c>
      <c r="T47" s="93">
        <v>0</v>
      </c>
      <c r="U47" s="93">
        <v>0</v>
      </c>
      <c r="V47" s="94">
        <v>0</v>
      </c>
      <c r="W47" s="21" t="s">
        <v>2719</v>
      </c>
      <c r="X47" s="22" t="s">
        <v>2726</v>
      </c>
      <c r="Y47" s="22"/>
      <c r="Z47" s="22" t="s">
        <v>2721</v>
      </c>
      <c r="AA47" s="22" t="s">
        <v>637</v>
      </c>
      <c r="AB47" s="22"/>
      <c r="AC47" s="22"/>
      <c r="AD47" s="22"/>
      <c r="AE47" s="18"/>
      <c r="AF47" s="18" t="s">
        <v>637</v>
      </c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21"/>
      <c r="AU47" s="21"/>
      <c r="AV47" s="21"/>
      <c r="AW47" s="21"/>
      <c r="AX47" s="28"/>
      <c r="AY47" s="101" t="s">
        <v>574</v>
      </c>
      <c r="AZ47" s="24" t="s">
        <v>2760</v>
      </c>
      <c r="BA47" s="18" t="s">
        <v>2722</v>
      </c>
      <c r="BB47" s="18" t="s">
        <v>2733</v>
      </c>
      <c r="BC47" s="96">
        <f t="shared" si="3"/>
        <v>46.885245901639344</v>
      </c>
      <c r="BD47" s="96">
        <f t="shared" si="4"/>
        <v>0</v>
      </c>
      <c r="BE47" s="96">
        <f t="shared" si="5"/>
        <v>46.885245901639344</v>
      </c>
      <c r="BF47" s="18" t="s">
        <v>637</v>
      </c>
      <c r="BG47" s="18" t="s">
        <v>637</v>
      </c>
      <c r="BH47" s="18" t="s">
        <v>637</v>
      </c>
      <c r="BI47" s="18" t="s">
        <v>637</v>
      </c>
      <c r="BJ47" s="18" t="s">
        <v>637</v>
      </c>
      <c r="BK47" s="18" t="s">
        <v>637</v>
      </c>
      <c r="BL47" s="18"/>
      <c r="BM47" s="18"/>
      <c r="BN47" s="18"/>
      <c r="BO47" s="18"/>
      <c r="BP47" s="18"/>
      <c r="BQ47" s="18"/>
      <c r="BR47" s="18"/>
      <c r="BS47" s="18"/>
      <c r="BT47" s="18"/>
      <c r="BU47" s="18" t="s">
        <v>637</v>
      </c>
      <c r="BV47" s="99" t="s">
        <v>637</v>
      </c>
      <c r="BW47" s="100"/>
    </row>
    <row r="48" spans="1:77" s="42" customFormat="1" ht="30" customHeight="1" x14ac:dyDescent="0.45">
      <c r="A48" s="16" t="s">
        <v>90</v>
      </c>
      <c r="B48" s="111" t="s">
        <v>2783</v>
      </c>
      <c r="C48" s="112"/>
      <c r="D48" s="78"/>
      <c r="E48" s="77"/>
      <c r="F48" s="79"/>
      <c r="G48" s="63" t="s">
        <v>578</v>
      </c>
      <c r="H48" s="19" t="s">
        <v>609</v>
      </c>
      <c r="I48" s="21" t="s">
        <v>609</v>
      </c>
      <c r="J48" s="21" t="s">
        <v>609</v>
      </c>
      <c r="K48" s="18"/>
      <c r="L48" s="18"/>
      <c r="M48" s="18"/>
      <c r="N48" s="18"/>
      <c r="O48" s="20"/>
      <c r="P48" s="70"/>
      <c r="Q48" s="20"/>
      <c r="R48" s="93"/>
      <c r="S48" s="93"/>
      <c r="T48" s="93"/>
      <c r="U48" s="93"/>
      <c r="V48" s="94"/>
      <c r="W48" s="21" t="s">
        <v>609</v>
      </c>
      <c r="X48" s="22"/>
      <c r="Y48" s="22"/>
      <c r="Z48" s="22"/>
      <c r="AA48" s="22"/>
      <c r="AB48" s="22"/>
      <c r="AC48" s="22"/>
      <c r="AD48" s="22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21"/>
      <c r="AU48" s="21"/>
      <c r="AV48" s="21"/>
      <c r="AW48" s="21"/>
      <c r="AX48" s="28"/>
      <c r="AY48" s="101" t="s">
        <v>573</v>
      </c>
      <c r="AZ48" s="24" t="s">
        <v>2765</v>
      </c>
      <c r="BA48" s="18" t="s">
        <v>2719</v>
      </c>
      <c r="BB48" s="18" t="s">
        <v>2766</v>
      </c>
      <c r="BC48" s="103">
        <v>180</v>
      </c>
      <c r="BD48" s="103">
        <v>0</v>
      </c>
      <c r="BE48" s="96">
        <f t="shared" si="5"/>
        <v>180</v>
      </c>
      <c r="BF48" s="18" t="s">
        <v>637</v>
      </c>
      <c r="BG48" s="18"/>
      <c r="BH48" s="18"/>
      <c r="BI48" s="18"/>
      <c r="BJ48" s="18"/>
      <c r="BK48" s="18" t="s">
        <v>637</v>
      </c>
      <c r="BL48" s="18"/>
      <c r="BM48" s="18"/>
      <c r="BN48" s="18"/>
      <c r="BO48" s="18"/>
      <c r="BP48" s="18"/>
      <c r="BQ48" s="18"/>
      <c r="BR48" s="18"/>
      <c r="BS48" s="18"/>
      <c r="BT48" s="18"/>
      <c r="BU48" s="18" t="s">
        <v>637</v>
      </c>
      <c r="BV48" s="99"/>
      <c r="BW48" s="100"/>
    </row>
    <row r="49" spans="1:75" s="42" customFormat="1" ht="30" customHeight="1" x14ac:dyDescent="0.45">
      <c r="A49" s="14" t="s">
        <v>91</v>
      </c>
      <c r="B49" s="113" t="s">
        <v>590</v>
      </c>
      <c r="C49" s="112"/>
      <c r="D49" s="17" t="s">
        <v>2544</v>
      </c>
      <c r="E49" s="29" t="s">
        <v>2433</v>
      </c>
      <c r="F49" s="57" t="s">
        <v>2769</v>
      </c>
      <c r="G49" s="63" t="s">
        <v>570</v>
      </c>
      <c r="H49" s="26" t="s">
        <v>586</v>
      </c>
      <c r="I49" s="21" t="s">
        <v>580</v>
      </c>
      <c r="J49" s="210">
        <v>34175</v>
      </c>
      <c r="K49" s="209" t="s">
        <v>1885</v>
      </c>
      <c r="L49" s="18"/>
      <c r="M49" s="18"/>
      <c r="N49" s="18"/>
      <c r="O49" s="20">
        <v>145196</v>
      </c>
      <c r="P49" s="70">
        <v>34175</v>
      </c>
      <c r="Q49" s="20">
        <v>1030271</v>
      </c>
      <c r="R49" s="93">
        <v>67.032786885245898</v>
      </c>
      <c r="S49" s="93">
        <v>0</v>
      </c>
      <c r="T49" s="93">
        <v>0</v>
      </c>
      <c r="U49" s="93">
        <v>0</v>
      </c>
      <c r="V49" s="94">
        <v>0</v>
      </c>
      <c r="W49" s="21" t="s">
        <v>2719</v>
      </c>
      <c r="X49" s="22" t="s">
        <v>2726</v>
      </c>
      <c r="Y49" s="22"/>
      <c r="Z49" s="22" t="s">
        <v>2721</v>
      </c>
      <c r="AA49" s="22" t="s">
        <v>637</v>
      </c>
      <c r="AB49" s="22"/>
      <c r="AC49" s="22"/>
      <c r="AD49" s="22"/>
      <c r="AE49" s="18"/>
      <c r="AF49" s="18" t="s">
        <v>637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1"/>
      <c r="AV49" s="21"/>
      <c r="AW49" s="21"/>
      <c r="AX49" s="28"/>
      <c r="AY49" s="101"/>
      <c r="AZ49" s="24" t="s">
        <v>577</v>
      </c>
      <c r="BA49" s="18"/>
      <c r="BB49" s="18"/>
      <c r="BC49" s="96"/>
      <c r="BD49" s="96"/>
      <c r="BE49" s="96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99"/>
      <c r="BW49" s="100"/>
    </row>
    <row r="50" spans="1:75" s="42" customFormat="1" ht="30" customHeight="1" x14ac:dyDescent="0.45">
      <c r="A50" s="16" t="s">
        <v>92</v>
      </c>
      <c r="B50" s="111" t="s">
        <v>590</v>
      </c>
      <c r="C50" s="112"/>
      <c r="D50" s="183" t="s">
        <v>2537</v>
      </c>
      <c r="E50" s="184" t="s">
        <v>2879</v>
      </c>
      <c r="F50" s="57" t="s">
        <v>2770</v>
      </c>
      <c r="G50" s="63" t="s">
        <v>2549</v>
      </c>
      <c r="H50" s="31" t="s">
        <v>586</v>
      </c>
      <c r="I50" s="32" t="s">
        <v>580</v>
      </c>
      <c r="J50" s="72"/>
      <c r="K50" s="18"/>
      <c r="L50" s="18"/>
      <c r="M50" s="18"/>
      <c r="N50" s="18"/>
      <c r="O50" s="33">
        <v>147160</v>
      </c>
      <c r="P50" s="72"/>
      <c r="Q50" s="33">
        <v>1030631</v>
      </c>
      <c r="R50" s="93"/>
      <c r="S50" s="93"/>
      <c r="T50" s="93"/>
      <c r="U50" s="93"/>
      <c r="V50" s="94"/>
      <c r="W50" s="21" t="s">
        <v>2719</v>
      </c>
      <c r="X50" s="22" t="s">
        <v>2726</v>
      </c>
      <c r="Y50" s="22"/>
      <c r="Z50" s="22" t="s">
        <v>2721</v>
      </c>
      <c r="AA50" s="22" t="s">
        <v>637</v>
      </c>
      <c r="AB50" s="22"/>
      <c r="AC50" s="22"/>
      <c r="AD50" s="22"/>
      <c r="AE50" s="18"/>
      <c r="AF50" s="18" t="s">
        <v>637</v>
      </c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21"/>
      <c r="AU50" s="21"/>
      <c r="AV50" s="21"/>
      <c r="AW50" s="21"/>
      <c r="AX50" s="23"/>
      <c r="AY50" s="101"/>
      <c r="AZ50" s="24" t="s">
        <v>577</v>
      </c>
      <c r="BA50" s="18"/>
      <c r="BB50" s="18"/>
      <c r="BC50" s="96"/>
      <c r="BD50" s="96"/>
      <c r="BE50" s="96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99"/>
      <c r="BW50" s="100"/>
    </row>
    <row r="51" spans="1:75" s="42" customFormat="1" ht="30" customHeight="1" x14ac:dyDescent="0.45">
      <c r="A51" s="16" t="s">
        <v>93</v>
      </c>
      <c r="B51" s="111" t="s">
        <v>590</v>
      </c>
      <c r="C51" s="112"/>
      <c r="D51" s="17" t="s">
        <v>2537</v>
      </c>
      <c r="E51" s="29" t="s">
        <v>2509</v>
      </c>
      <c r="F51" s="57" t="s">
        <v>2550</v>
      </c>
      <c r="G51" s="63" t="s">
        <v>2545</v>
      </c>
      <c r="H51" s="26" t="s">
        <v>586</v>
      </c>
      <c r="I51" s="21" t="s">
        <v>580</v>
      </c>
      <c r="J51" s="70">
        <v>34179</v>
      </c>
      <c r="K51" s="18" t="s">
        <v>1870</v>
      </c>
      <c r="L51" s="18" t="s">
        <v>1871</v>
      </c>
      <c r="M51" s="18" t="s">
        <v>1872</v>
      </c>
      <c r="N51" s="18" t="s">
        <v>1872</v>
      </c>
      <c r="O51" s="20">
        <v>68191</v>
      </c>
      <c r="P51" s="70">
        <v>34179</v>
      </c>
      <c r="Q51" s="20">
        <v>1030363</v>
      </c>
      <c r="R51" s="93">
        <v>194.88524590163934</v>
      </c>
      <c r="S51" s="93">
        <v>0</v>
      </c>
      <c r="T51" s="93">
        <v>0</v>
      </c>
      <c r="U51" s="93">
        <v>0</v>
      </c>
      <c r="V51" s="94">
        <v>0</v>
      </c>
      <c r="W51" s="21" t="s">
        <v>2719</v>
      </c>
      <c r="X51" s="22" t="s">
        <v>2726</v>
      </c>
      <c r="Y51" s="22"/>
      <c r="Z51" s="22" t="s">
        <v>2721</v>
      </c>
      <c r="AA51" s="22" t="s">
        <v>637</v>
      </c>
      <c r="AB51" s="22"/>
      <c r="AC51" s="22"/>
      <c r="AD51" s="22"/>
      <c r="AE51" s="18"/>
      <c r="AF51" s="18" t="s">
        <v>637</v>
      </c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21"/>
      <c r="AU51" s="21"/>
      <c r="AV51" s="21"/>
      <c r="AW51" s="21"/>
      <c r="AX51" s="28"/>
      <c r="AY51" s="101" t="s">
        <v>573</v>
      </c>
      <c r="AZ51" s="92" t="s">
        <v>2757</v>
      </c>
      <c r="BA51" s="18" t="s">
        <v>2719</v>
      </c>
      <c r="BB51" s="18" t="s">
        <v>2766</v>
      </c>
      <c r="BC51" s="96">
        <f>R51+S51</f>
        <v>194.88524590163934</v>
      </c>
      <c r="BD51" s="96">
        <v>0</v>
      </c>
      <c r="BE51" s="96">
        <f>BC51+BD51</f>
        <v>194.88524590163934</v>
      </c>
      <c r="BF51" s="18" t="s">
        <v>637</v>
      </c>
      <c r="BG51" s="18"/>
      <c r="BH51" s="18"/>
      <c r="BI51" s="18"/>
      <c r="BJ51" s="18"/>
      <c r="BK51" s="18" t="s">
        <v>637</v>
      </c>
      <c r="BL51" s="18"/>
      <c r="BM51" s="18"/>
      <c r="BN51" s="18"/>
      <c r="BO51" s="18"/>
      <c r="BP51" s="18"/>
      <c r="BQ51" s="18"/>
      <c r="BR51" s="18"/>
      <c r="BS51" s="18"/>
      <c r="BT51" s="18"/>
      <c r="BU51" s="18" t="s">
        <v>637</v>
      </c>
      <c r="BV51" s="99"/>
      <c r="BW51" s="100"/>
    </row>
    <row r="52" spans="1:75" s="42" customFormat="1" ht="30" customHeight="1" x14ac:dyDescent="0.45">
      <c r="A52" s="16" t="s">
        <v>94</v>
      </c>
      <c r="B52" s="111" t="s">
        <v>590</v>
      </c>
      <c r="C52" s="112"/>
      <c r="D52" s="17" t="s">
        <v>2537</v>
      </c>
      <c r="E52" s="29" t="s">
        <v>2509</v>
      </c>
      <c r="F52" s="57" t="s">
        <v>2551</v>
      </c>
      <c r="G52" s="63" t="s">
        <v>2546</v>
      </c>
      <c r="H52" s="26" t="s">
        <v>586</v>
      </c>
      <c r="I52" s="21" t="s">
        <v>580</v>
      </c>
      <c r="J52" s="70">
        <v>34170</v>
      </c>
      <c r="K52" s="18" t="s">
        <v>1864</v>
      </c>
      <c r="L52" s="18" t="s">
        <v>1865</v>
      </c>
      <c r="M52" s="18" t="s">
        <v>1866</v>
      </c>
      <c r="N52" s="18" t="s">
        <v>1866</v>
      </c>
      <c r="O52" s="20">
        <v>68189</v>
      </c>
      <c r="P52" s="70">
        <v>34170</v>
      </c>
      <c r="Q52" s="20">
        <v>1030524</v>
      </c>
      <c r="R52" s="93">
        <v>225.13114754098362</v>
      </c>
      <c r="S52" s="93">
        <v>0</v>
      </c>
      <c r="T52" s="93">
        <v>0</v>
      </c>
      <c r="U52" s="93">
        <v>0</v>
      </c>
      <c r="V52" s="94">
        <v>0</v>
      </c>
      <c r="W52" s="21" t="s">
        <v>2719</v>
      </c>
      <c r="X52" s="22" t="s">
        <v>2726</v>
      </c>
      <c r="Y52" s="22"/>
      <c r="Z52" s="22" t="s">
        <v>2721</v>
      </c>
      <c r="AA52" s="22" t="s">
        <v>637</v>
      </c>
      <c r="AB52" s="22"/>
      <c r="AC52" s="22"/>
      <c r="AD52" s="22"/>
      <c r="AE52" s="18"/>
      <c r="AF52" s="18" t="s">
        <v>637</v>
      </c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21"/>
      <c r="AU52" s="21"/>
      <c r="AV52" s="21"/>
      <c r="AW52" s="21"/>
      <c r="AX52" s="23"/>
      <c r="AY52" s="101" t="s">
        <v>573</v>
      </c>
      <c r="AZ52" s="92" t="s">
        <v>2757</v>
      </c>
      <c r="BA52" s="18" t="s">
        <v>2719</v>
      </c>
      <c r="BB52" s="18" t="s">
        <v>2766</v>
      </c>
      <c r="BC52" s="96">
        <f>R52+S52</f>
        <v>225.13114754098362</v>
      </c>
      <c r="BD52" s="96">
        <v>0</v>
      </c>
      <c r="BE52" s="96">
        <f>BC52+BD52</f>
        <v>225.13114754098362</v>
      </c>
      <c r="BF52" s="18" t="s">
        <v>637</v>
      </c>
      <c r="BG52" s="18"/>
      <c r="BH52" s="18"/>
      <c r="BI52" s="18"/>
      <c r="BJ52" s="18"/>
      <c r="BK52" s="18" t="s">
        <v>637</v>
      </c>
      <c r="BL52" s="18"/>
      <c r="BM52" s="18"/>
      <c r="BN52" s="18"/>
      <c r="BO52" s="18"/>
      <c r="BP52" s="18"/>
      <c r="BQ52" s="18"/>
      <c r="BR52" s="18"/>
      <c r="BS52" s="18"/>
      <c r="BT52" s="18"/>
      <c r="BU52" s="18" t="s">
        <v>637</v>
      </c>
      <c r="BV52" s="99"/>
      <c r="BW52" s="100"/>
    </row>
    <row r="53" spans="1:75" s="42" customFormat="1" ht="30" customHeight="1" x14ac:dyDescent="0.45">
      <c r="A53" s="14" t="s">
        <v>95</v>
      </c>
      <c r="B53" s="111" t="s">
        <v>590</v>
      </c>
      <c r="C53" s="112"/>
      <c r="D53" s="17" t="s">
        <v>2537</v>
      </c>
      <c r="E53" s="29" t="s">
        <v>2509</v>
      </c>
      <c r="F53" s="57" t="s">
        <v>2552</v>
      </c>
      <c r="G53" s="63" t="s">
        <v>2547</v>
      </c>
      <c r="H53" s="26" t="s">
        <v>586</v>
      </c>
      <c r="I53" s="21" t="s">
        <v>580</v>
      </c>
      <c r="J53" s="70">
        <v>34169</v>
      </c>
      <c r="K53" s="18" t="s">
        <v>1873</v>
      </c>
      <c r="L53" s="18" t="s">
        <v>1874</v>
      </c>
      <c r="M53" s="18" t="s">
        <v>1875</v>
      </c>
      <c r="N53" s="18" t="s">
        <v>1875</v>
      </c>
      <c r="O53" s="20">
        <v>68188</v>
      </c>
      <c r="P53" s="70">
        <v>34169</v>
      </c>
      <c r="Q53" s="20">
        <v>1030449</v>
      </c>
      <c r="R53" s="93">
        <v>175.8360655737705</v>
      </c>
      <c r="S53" s="93">
        <v>0</v>
      </c>
      <c r="T53" s="93">
        <v>0</v>
      </c>
      <c r="U53" s="93">
        <v>0</v>
      </c>
      <c r="V53" s="94">
        <v>0</v>
      </c>
      <c r="W53" s="21" t="s">
        <v>2719</v>
      </c>
      <c r="X53" s="22" t="s">
        <v>2726</v>
      </c>
      <c r="Y53" s="22"/>
      <c r="Z53" s="22" t="s">
        <v>2721</v>
      </c>
      <c r="AA53" s="22" t="s">
        <v>637</v>
      </c>
      <c r="AB53" s="22"/>
      <c r="AC53" s="22"/>
      <c r="AD53" s="22"/>
      <c r="AE53" s="18"/>
      <c r="AF53" s="18" t="s">
        <v>637</v>
      </c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21"/>
      <c r="AU53" s="21"/>
      <c r="AV53" s="21"/>
      <c r="AW53" s="21"/>
      <c r="AX53" s="23"/>
      <c r="AY53" s="101" t="s">
        <v>573</v>
      </c>
      <c r="AZ53" s="92" t="s">
        <v>2757</v>
      </c>
      <c r="BA53" s="18" t="s">
        <v>2719</v>
      </c>
      <c r="BB53" s="18" t="s">
        <v>2766</v>
      </c>
      <c r="BC53" s="96">
        <f>R53+S53</f>
        <v>175.8360655737705</v>
      </c>
      <c r="BD53" s="96">
        <v>0</v>
      </c>
      <c r="BE53" s="96">
        <f>BC53+BD53</f>
        <v>175.8360655737705</v>
      </c>
      <c r="BF53" s="18" t="s">
        <v>637</v>
      </c>
      <c r="BG53" s="18"/>
      <c r="BH53" s="18"/>
      <c r="BI53" s="18"/>
      <c r="BJ53" s="18"/>
      <c r="BK53" s="18" t="s">
        <v>637</v>
      </c>
      <c r="BL53" s="18"/>
      <c r="BM53" s="18"/>
      <c r="BN53" s="18"/>
      <c r="BO53" s="18"/>
      <c r="BP53" s="18"/>
      <c r="BQ53" s="18"/>
      <c r="BR53" s="18"/>
      <c r="BS53" s="18"/>
      <c r="BT53" s="18"/>
      <c r="BU53" s="18" t="s">
        <v>637</v>
      </c>
      <c r="BV53" s="99"/>
      <c r="BW53" s="100"/>
    </row>
    <row r="54" spans="1:75" s="42" customFormat="1" ht="30" customHeight="1" x14ac:dyDescent="0.45">
      <c r="A54" s="16" t="s">
        <v>96</v>
      </c>
      <c r="B54" s="111" t="s">
        <v>590</v>
      </c>
      <c r="C54" s="112"/>
      <c r="D54" s="17" t="s">
        <v>2537</v>
      </c>
      <c r="E54" s="29" t="s">
        <v>2433</v>
      </c>
      <c r="F54" s="57" t="s">
        <v>2554</v>
      </c>
      <c r="G54" s="63" t="s">
        <v>571</v>
      </c>
      <c r="H54" s="26" t="s">
        <v>586</v>
      </c>
      <c r="I54" s="21" t="s">
        <v>580</v>
      </c>
      <c r="J54" s="70">
        <v>34146</v>
      </c>
      <c r="K54" s="18" t="s">
        <v>1876</v>
      </c>
      <c r="L54" s="18" t="s">
        <v>1877</v>
      </c>
      <c r="M54" s="18" t="s">
        <v>1878</v>
      </c>
      <c r="N54" s="18" t="s">
        <v>1878</v>
      </c>
      <c r="O54" s="20">
        <v>68186</v>
      </c>
      <c r="P54" s="70">
        <v>34146</v>
      </c>
      <c r="Q54" s="20">
        <v>1030340</v>
      </c>
      <c r="R54" s="93">
        <v>148.2295081967213</v>
      </c>
      <c r="S54" s="93">
        <v>0</v>
      </c>
      <c r="T54" s="93">
        <v>0</v>
      </c>
      <c r="U54" s="93">
        <v>0</v>
      </c>
      <c r="V54" s="94">
        <v>0</v>
      </c>
      <c r="W54" s="21" t="s">
        <v>2719</v>
      </c>
      <c r="X54" s="22" t="s">
        <v>2726</v>
      </c>
      <c r="Y54" s="22"/>
      <c r="Z54" s="22" t="s">
        <v>2721</v>
      </c>
      <c r="AA54" s="22" t="s">
        <v>637</v>
      </c>
      <c r="AB54" s="22"/>
      <c r="AC54" s="22"/>
      <c r="AD54" s="22"/>
      <c r="AE54" s="18"/>
      <c r="AF54" s="18" t="s">
        <v>637</v>
      </c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21"/>
      <c r="AU54" s="21"/>
      <c r="AV54" s="21"/>
      <c r="AW54" s="21"/>
      <c r="AX54" s="23"/>
      <c r="AY54" s="101" t="s">
        <v>573</v>
      </c>
      <c r="AZ54" s="92" t="s">
        <v>2757</v>
      </c>
      <c r="BA54" s="18" t="s">
        <v>2719</v>
      </c>
      <c r="BB54" s="18" t="s">
        <v>2766</v>
      </c>
      <c r="BC54" s="96">
        <f>R54+S54</f>
        <v>148.2295081967213</v>
      </c>
      <c r="BD54" s="96">
        <v>0</v>
      </c>
      <c r="BE54" s="96">
        <f>BC54+BD54</f>
        <v>148.2295081967213</v>
      </c>
      <c r="BF54" s="18" t="s">
        <v>637</v>
      </c>
      <c r="BG54" s="18"/>
      <c r="BH54" s="18"/>
      <c r="BI54" s="18"/>
      <c r="BJ54" s="18"/>
      <c r="BK54" s="18" t="s">
        <v>637</v>
      </c>
      <c r="BL54" s="18"/>
      <c r="BM54" s="18"/>
      <c r="BN54" s="18"/>
      <c r="BO54" s="18"/>
      <c r="BP54" s="18"/>
      <c r="BQ54" s="18"/>
      <c r="BR54" s="18"/>
      <c r="BS54" s="18"/>
      <c r="BT54" s="18"/>
      <c r="BU54" s="18" t="s">
        <v>637</v>
      </c>
      <c r="BV54" s="99"/>
      <c r="BW54" s="100"/>
    </row>
    <row r="55" spans="1:75" s="42" customFormat="1" ht="30" customHeight="1" x14ac:dyDescent="0.45">
      <c r="A55" s="16" t="s">
        <v>97</v>
      </c>
      <c r="B55" s="111" t="s">
        <v>590</v>
      </c>
      <c r="C55" s="112"/>
      <c r="D55" s="17" t="s">
        <v>2544</v>
      </c>
      <c r="E55" s="29" t="s">
        <v>2787</v>
      </c>
      <c r="F55" s="57" t="s">
        <v>2192</v>
      </c>
      <c r="G55" s="65"/>
      <c r="H55" s="26" t="s">
        <v>586</v>
      </c>
      <c r="I55" s="21" t="s">
        <v>580</v>
      </c>
      <c r="J55" s="70">
        <v>34175</v>
      </c>
      <c r="K55" s="18" t="s">
        <v>1885</v>
      </c>
      <c r="L55" s="18" t="s">
        <v>1886</v>
      </c>
      <c r="M55" s="18" t="s">
        <v>1887</v>
      </c>
      <c r="N55" s="18" t="s">
        <v>1887</v>
      </c>
      <c r="O55" s="20">
        <v>68190</v>
      </c>
      <c r="P55" s="70">
        <v>34175</v>
      </c>
      <c r="Q55" s="20">
        <v>1031011</v>
      </c>
      <c r="R55" s="93">
        <v>67.032786885245898</v>
      </c>
      <c r="S55" s="93">
        <v>0</v>
      </c>
      <c r="T55" s="93">
        <v>0</v>
      </c>
      <c r="U55" s="93">
        <v>0</v>
      </c>
      <c r="V55" s="94">
        <v>0</v>
      </c>
      <c r="W55" s="21" t="s">
        <v>2719</v>
      </c>
      <c r="X55" s="22" t="s">
        <v>2726</v>
      </c>
      <c r="Y55" s="22"/>
      <c r="Z55" s="22" t="s">
        <v>2721</v>
      </c>
      <c r="AA55" s="22" t="s">
        <v>637</v>
      </c>
      <c r="AB55" s="22"/>
      <c r="AC55" s="22"/>
      <c r="AD55" s="22"/>
      <c r="AE55" s="18"/>
      <c r="AF55" s="18" t="s">
        <v>637</v>
      </c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21"/>
      <c r="AU55" s="21"/>
      <c r="AV55" s="21"/>
      <c r="AW55" s="21"/>
      <c r="AX55" s="23"/>
      <c r="AY55" s="101" t="s">
        <v>593</v>
      </c>
      <c r="AZ55" s="24" t="s">
        <v>2761</v>
      </c>
      <c r="BA55" s="18" t="s">
        <v>2723</v>
      </c>
      <c r="BB55" s="18" t="s">
        <v>2768</v>
      </c>
      <c r="BC55" s="96">
        <f t="shared" si="3"/>
        <v>67.032786885245898</v>
      </c>
      <c r="BD55" s="96">
        <f t="shared" si="4"/>
        <v>0</v>
      </c>
      <c r="BE55" s="96">
        <f t="shared" si="5"/>
        <v>67.032786885245898</v>
      </c>
      <c r="BF55" s="18" t="s">
        <v>637</v>
      </c>
      <c r="BG55" s="18" t="s">
        <v>637</v>
      </c>
      <c r="BH55" s="18"/>
      <c r="BI55" s="18" t="s">
        <v>637</v>
      </c>
      <c r="BJ55" s="18" t="s">
        <v>637</v>
      </c>
      <c r="BK55" s="18" t="s">
        <v>637</v>
      </c>
      <c r="BL55" s="18" t="s">
        <v>637</v>
      </c>
      <c r="BM55" s="18" t="s">
        <v>637</v>
      </c>
      <c r="BN55" s="18" t="s">
        <v>637</v>
      </c>
      <c r="BO55" s="18"/>
      <c r="BP55" s="18"/>
      <c r="BQ55" s="18"/>
      <c r="BR55" s="18" t="s">
        <v>637</v>
      </c>
      <c r="BS55" s="18" t="s">
        <v>637</v>
      </c>
      <c r="BT55" s="18" t="s">
        <v>637</v>
      </c>
      <c r="BU55" s="18" t="s">
        <v>637</v>
      </c>
      <c r="BV55" s="99" t="s">
        <v>637</v>
      </c>
      <c r="BW55" s="100"/>
    </row>
    <row r="56" spans="1:75" s="42" customFormat="1" ht="30" customHeight="1" x14ac:dyDescent="0.45">
      <c r="A56" s="16" t="s">
        <v>98</v>
      </c>
      <c r="B56" s="111" t="s">
        <v>590</v>
      </c>
      <c r="C56" s="112"/>
      <c r="D56" s="17" t="s">
        <v>2555</v>
      </c>
      <c r="E56" s="29" t="s">
        <v>2879</v>
      </c>
      <c r="F56" s="57" t="s">
        <v>2193</v>
      </c>
      <c r="G56" s="65"/>
      <c r="H56" s="26" t="s">
        <v>586</v>
      </c>
      <c r="I56" s="18" t="s">
        <v>580</v>
      </c>
      <c r="J56" s="70">
        <v>34181</v>
      </c>
      <c r="K56" s="18" t="s">
        <v>1867</v>
      </c>
      <c r="L56" s="18" t="s">
        <v>1868</v>
      </c>
      <c r="M56" s="18" t="s">
        <v>1869</v>
      </c>
      <c r="N56" s="18" t="s">
        <v>1869</v>
      </c>
      <c r="O56" s="20">
        <v>68192</v>
      </c>
      <c r="P56" s="70">
        <v>34181</v>
      </c>
      <c r="Q56" s="20">
        <v>1030060</v>
      </c>
      <c r="R56" s="93">
        <v>195.95081967213116</v>
      </c>
      <c r="S56" s="93">
        <v>0</v>
      </c>
      <c r="T56" s="93">
        <v>0</v>
      </c>
      <c r="U56" s="93">
        <v>0</v>
      </c>
      <c r="V56" s="94">
        <v>0</v>
      </c>
      <c r="W56" s="21" t="s">
        <v>2719</v>
      </c>
      <c r="X56" s="22" t="s">
        <v>2726</v>
      </c>
      <c r="Y56" s="22"/>
      <c r="Z56" s="22" t="s">
        <v>2721</v>
      </c>
      <c r="AA56" s="22" t="s">
        <v>637</v>
      </c>
      <c r="AB56" s="22"/>
      <c r="AC56" s="22"/>
      <c r="AD56" s="22"/>
      <c r="AE56" s="18"/>
      <c r="AF56" s="18" t="s">
        <v>637</v>
      </c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21"/>
      <c r="AU56" s="21"/>
      <c r="AV56" s="21"/>
      <c r="AW56" s="21"/>
      <c r="AX56" s="23"/>
      <c r="AY56" s="101"/>
      <c r="AZ56" s="24" t="s">
        <v>2938</v>
      </c>
      <c r="BA56" s="18"/>
      <c r="BB56" s="18"/>
      <c r="BC56" s="96"/>
      <c r="BD56" s="96"/>
      <c r="BE56" s="96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99"/>
      <c r="BW56" s="100"/>
    </row>
    <row r="57" spans="1:75" s="42" customFormat="1" ht="30" customHeight="1" x14ac:dyDescent="0.45">
      <c r="A57" s="14" t="s">
        <v>99</v>
      </c>
      <c r="B57" s="111" t="s">
        <v>590</v>
      </c>
      <c r="C57" s="112"/>
      <c r="D57" s="17" t="s">
        <v>2555</v>
      </c>
      <c r="E57" s="29" t="s">
        <v>2879</v>
      </c>
      <c r="F57" s="57" t="s">
        <v>2194</v>
      </c>
      <c r="G57" s="63" t="s">
        <v>2520</v>
      </c>
      <c r="H57" s="26" t="s">
        <v>586</v>
      </c>
      <c r="I57" s="18" t="s">
        <v>580</v>
      </c>
      <c r="J57" s="70">
        <v>34143</v>
      </c>
      <c r="K57" s="18" t="s">
        <v>1879</v>
      </c>
      <c r="L57" s="18" t="s">
        <v>1880</v>
      </c>
      <c r="M57" s="18" t="s">
        <v>1881</v>
      </c>
      <c r="N57" s="18" t="s">
        <v>1881</v>
      </c>
      <c r="O57" s="20">
        <v>68185</v>
      </c>
      <c r="P57" s="70">
        <v>34143</v>
      </c>
      <c r="Q57" s="20">
        <v>1030141</v>
      </c>
      <c r="R57" s="93">
        <v>135.59016393442624</v>
      </c>
      <c r="S57" s="93">
        <v>0</v>
      </c>
      <c r="T57" s="93">
        <v>0</v>
      </c>
      <c r="U57" s="93">
        <v>0</v>
      </c>
      <c r="V57" s="94">
        <v>0</v>
      </c>
      <c r="W57" s="21" t="s">
        <v>2719</v>
      </c>
      <c r="X57" s="22" t="s">
        <v>2726</v>
      </c>
      <c r="Y57" s="22"/>
      <c r="Z57" s="22" t="s">
        <v>2721</v>
      </c>
      <c r="AA57" s="22" t="s">
        <v>637</v>
      </c>
      <c r="AB57" s="22"/>
      <c r="AC57" s="22"/>
      <c r="AD57" s="22"/>
      <c r="AE57" s="18"/>
      <c r="AF57" s="18" t="s">
        <v>637</v>
      </c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21"/>
      <c r="AU57" s="21"/>
      <c r="AV57" s="21"/>
      <c r="AW57" s="21"/>
      <c r="AX57" s="23"/>
      <c r="AY57" s="101" t="s">
        <v>574</v>
      </c>
      <c r="AZ57" s="24" t="s">
        <v>2760</v>
      </c>
      <c r="BA57" s="18" t="s">
        <v>2722</v>
      </c>
      <c r="BB57" s="18" t="s">
        <v>2733</v>
      </c>
      <c r="BC57" s="96">
        <f>R57+R56</f>
        <v>331.5409836065574</v>
      </c>
      <c r="BD57" s="96">
        <f t="shared" si="4"/>
        <v>0</v>
      </c>
      <c r="BE57" s="96">
        <f t="shared" si="5"/>
        <v>331.5409836065574</v>
      </c>
      <c r="BF57" s="18" t="s">
        <v>637</v>
      </c>
      <c r="BG57" s="18" t="s">
        <v>637</v>
      </c>
      <c r="BH57" s="18" t="s">
        <v>637</v>
      </c>
      <c r="BI57" s="18" t="s">
        <v>637</v>
      </c>
      <c r="BJ57" s="18" t="s">
        <v>637</v>
      </c>
      <c r="BK57" s="18" t="s">
        <v>637</v>
      </c>
      <c r="BL57" s="18"/>
      <c r="BM57" s="18"/>
      <c r="BN57" s="18"/>
      <c r="BO57" s="18"/>
      <c r="BP57" s="18"/>
      <c r="BQ57" s="18"/>
      <c r="BR57" s="18"/>
      <c r="BS57" s="18"/>
      <c r="BT57" s="18"/>
      <c r="BU57" s="18" t="s">
        <v>637</v>
      </c>
      <c r="BV57" s="99" t="s">
        <v>637</v>
      </c>
      <c r="BW57" s="100"/>
    </row>
    <row r="58" spans="1:75" s="42" customFormat="1" ht="30" customHeight="1" x14ac:dyDescent="0.45">
      <c r="A58" s="16" t="s">
        <v>100</v>
      </c>
      <c r="B58" s="111" t="s">
        <v>590</v>
      </c>
      <c r="C58" s="112"/>
      <c r="D58" s="17" t="s">
        <v>2537</v>
      </c>
      <c r="E58" s="29" t="s">
        <v>2879</v>
      </c>
      <c r="F58" s="57" t="s">
        <v>2771</v>
      </c>
      <c r="G58" s="63" t="s">
        <v>2556</v>
      </c>
      <c r="H58" s="26" t="s">
        <v>586</v>
      </c>
      <c r="I58" s="21" t="s">
        <v>579</v>
      </c>
      <c r="J58" s="70">
        <v>33991</v>
      </c>
      <c r="K58" s="18" t="s">
        <v>1854</v>
      </c>
      <c r="L58" s="18" t="s">
        <v>1855</v>
      </c>
      <c r="M58" s="18" t="s">
        <v>1856</v>
      </c>
      <c r="N58" s="18" t="s">
        <v>1857</v>
      </c>
      <c r="O58" s="20">
        <v>68177</v>
      </c>
      <c r="P58" s="70">
        <v>33991</v>
      </c>
      <c r="Q58" s="20">
        <v>1030278</v>
      </c>
      <c r="R58" s="93">
        <v>141.29508196721312</v>
      </c>
      <c r="S58" s="93">
        <v>734.27868852459017</v>
      </c>
      <c r="T58" s="93">
        <v>0</v>
      </c>
      <c r="U58" s="93">
        <v>0</v>
      </c>
      <c r="V58" s="94">
        <v>0</v>
      </c>
      <c r="W58" s="21" t="s">
        <v>2720</v>
      </c>
      <c r="X58" s="22" t="s">
        <v>2724</v>
      </c>
      <c r="Y58" s="22"/>
      <c r="Z58" s="22" t="s">
        <v>2721</v>
      </c>
      <c r="AA58" s="22" t="s">
        <v>637</v>
      </c>
      <c r="AB58" s="22"/>
      <c r="AC58" s="22"/>
      <c r="AD58" s="22"/>
      <c r="AE58" s="18"/>
      <c r="AF58" s="18" t="s">
        <v>637</v>
      </c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21"/>
      <c r="AU58" s="21"/>
      <c r="AV58" s="21"/>
      <c r="AW58" s="21"/>
      <c r="AX58" s="28"/>
      <c r="AY58" s="101" t="s">
        <v>574</v>
      </c>
      <c r="AZ58" s="24" t="s">
        <v>2760</v>
      </c>
      <c r="BA58" s="18" t="s">
        <v>2722</v>
      </c>
      <c r="BB58" s="18" t="s">
        <v>2733</v>
      </c>
      <c r="BC58" s="96">
        <f t="shared" si="3"/>
        <v>141.29508196721312</v>
      </c>
      <c r="BD58" s="96">
        <f t="shared" si="4"/>
        <v>734.27868852459017</v>
      </c>
      <c r="BE58" s="96">
        <f t="shared" si="5"/>
        <v>875.57377049180332</v>
      </c>
      <c r="BF58" s="18" t="s">
        <v>637</v>
      </c>
      <c r="BG58" s="18" t="s">
        <v>637</v>
      </c>
      <c r="BH58" s="18" t="s">
        <v>637</v>
      </c>
      <c r="BI58" s="18" t="s">
        <v>637</v>
      </c>
      <c r="BJ58" s="18" t="s">
        <v>637</v>
      </c>
      <c r="BK58" s="18" t="s">
        <v>637</v>
      </c>
      <c r="BL58" s="18"/>
      <c r="BM58" s="18"/>
      <c r="BN58" s="18"/>
      <c r="BO58" s="18"/>
      <c r="BP58" s="18"/>
      <c r="BQ58" s="18"/>
      <c r="BR58" s="18"/>
      <c r="BS58" s="18"/>
      <c r="BT58" s="18"/>
      <c r="BU58" s="18" t="s">
        <v>637</v>
      </c>
      <c r="BV58" s="99" t="s">
        <v>637</v>
      </c>
      <c r="BW58" s="100"/>
    </row>
    <row r="59" spans="1:75" s="42" customFormat="1" ht="30" customHeight="1" x14ac:dyDescent="0.45">
      <c r="A59" s="16" t="s">
        <v>101</v>
      </c>
      <c r="B59" s="111" t="s">
        <v>590</v>
      </c>
      <c r="C59" s="112"/>
      <c r="D59" s="78" t="s">
        <v>2540</v>
      </c>
      <c r="E59" s="184" t="s">
        <v>2433</v>
      </c>
      <c r="F59" s="79"/>
      <c r="G59" s="186" t="s">
        <v>2195</v>
      </c>
      <c r="H59" s="26" t="s">
        <v>586</v>
      </c>
      <c r="I59" s="21" t="s">
        <v>581</v>
      </c>
      <c r="J59" s="70">
        <v>34867</v>
      </c>
      <c r="K59" s="18" t="s">
        <v>1882</v>
      </c>
      <c r="L59" s="18" t="s">
        <v>1883</v>
      </c>
      <c r="M59" s="18" t="s">
        <v>1884</v>
      </c>
      <c r="N59" s="18" t="s">
        <v>1884</v>
      </c>
      <c r="O59" s="20">
        <v>68178</v>
      </c>
      <c r="P59" s="70">
        <v>34867</v>
      </c>
      <c r="Q59" s="20">
        <v>1030667</v>
      </c>
      <c r="R59" s="93">
        <v>26.967213114754099</v>
      </c>
      <c r="S59" s="93">
        <v>67.721311475409834</v>
      </c>
      <c r="T59" s="93">
        <v>0</v>
      </c>
      <c r="U59" s="93">
        <v>6.5081967213114753</v>
      </c>
      <c r="V59" s="94">
        <v>0</v>
      </c>
      <c r="W59" s="21" t="s">
        <v>2722</v>
      </c>
      <c r="X59" s="22" t="s">
        <v>2724</v>
      </c>
      <c r="Y59" s="22"/>
      <c r="Z59" s="22" t="s">
        <v>2721</v>
      </c>
      <c r="AA59" s="22" t="s">
        <v>637</v>
      </c>
      <c r="AB59" s="22" t="s">
        <v>637</v>
      </c>
      <c r="AC59" s="22"/>
      <c r="AD59" s="22" t="s">
        <v>637</v>
      </c>
      <c r="AE59" s="18" t="s">
        <v>637</v>
      </c>
      <c r="AF59" s="18" t="s">
        <v>637</v>
      </c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21"/>
      <c r="AU59" s="21"/>
      <c r="AV59" s="21"/>
      <c r="AW59" s="21"/>
      <c r="AX59" s="28"/>
      <c r="AY59" s="101" t="s">
        <v>573</v>
      </c>
      <c r="AZ59" s="24" t="s">
        <v>2759</v>
      </c>
      <c r="BA59" s="18" t="s">
        <v>2719</v>
      </c>
      <c r="BB59" s="18" t="s">
        <v>2766</v>
      </c>
      <c r="BC59" s="96">
        <f>R59+S59</f>
        <v>94.688524590163937</v>
      </c>
      <c r="BD59" s="96">
        <v>0</v>
      </c>
      <c r="BE59" s="96">
        <f>BC59+BD59</f>
        <v>94.688524590163937</v>
      </c>
      <c r="BF59" s="18" t="s">
        <v>637</v>
      </c>
      <c r="BG59" s="18"/>
      <c r="BH59" s="18"/>
      <c r="BI59" s="18"/>
      <c r="BJ59" s="18"/>
      <c r="BK59" s="18" t="s">
        <v>637</v>
      </c>
      <c r="BL59" s="18"/>
      <c r="BM59" s="18"/>
      <c r="BN59" s="18"/>
      <c r="BO59" s="18"/>
      <c r="BP59" s="18"/>
      <c r="BQ59" s="18"/>
      <c r="BR59" s="18"/>
      <c r="BS59" s="18"/>
      <c r="BT59" s="18"/>
      <c r="BU59" s="18" t="s">
        <v>637</v>
      </c>
      <c r="BV59" s="99"/>
      <c r="BW59" s="100"/>
    </row>
    <row r="60" spans="1:75" s="42" customFormat="1" ht="30" customHeight="1" x14ac:dyDescent="0.45">
      <c r="A60" s="16" t="s">
        <v>102</v>
      </c>
      <c r="B60" s="111" t="s">
        <v>590</v>
      </c>
      <c r="C60" s="112"/>
      <c r="D60" s="17" t="s">
        <v>2537</v>
      </c>
      <c r="E60" s="184" t="s">
        <v>2879</v>
      </c>
      <c r="F60" s="187" t="s">
        <v>2788</v>
      </c>
      <c r="G60" s="65"/>
      <c r="H60" s="26" t="s">
        <v>586</v>
      </c>
      <c r="I60" s="21" t="s">
        <v>583</v>
      </c>
      <c r="J60" s="70">
        <v>34298</v>
      </c>
      <c r="K60" s="18" t="s">
        <v>1844</v>
      </c>
      <c r="L60" s="18" t="s">
        <v>1845</v>
      </c>
      <c r="M60" s="18" t="s">
        <v>1846</v>
      </c>
      <c r="N60" s="18" t="s">
        <v>1846</v>
      </c>
      <c r="O60" s="20">
        <v>68194</v>
      </c>
      <c r="P60" s="70">
        <v>34298</v>
      </c>
      <c r="Q60" s="20">
        <v>1031023</v>
      </c>
      <c r="R60" s="93">
        <v>2003.8524590163934</v>
      </c>
      <c r="S60" s="93">
        <v>0</v>
      </c>
      <c r="T60" s="93">
        <v>0</v>
      </c>
      <c r="U60" s="93">
        <v>142.01639344262296</v>
      </c>
      <c r="V60" s="94">
        <v>7.7089213400417231E-2</v>
      </c>
      <c r="W60" s="21" t="s">
        <v>2728</v>
      </c>
      <c r="X60" s="22" t="s">
        <v>2726</v>
      </c>
      <c r="Y60" s="22"/>
      <c r="Z60" s="22" t="s">
        <v>2725</v>
      </c>
      <c r="AA60" s="22" t="s">
        <v>637</v>
      </c>
      <c r="AB60" s="22" t="s">
        <v>637</v>
      </c>
      <c r="AC60" s="22"/>
      <c r="AD60" s="22" t="s">
        <v>637</v>
      </c>
      <c r="AE60" s="18" t="s">
        <v>637</v>
      </c>
      <c r="AF60" s="18" t="s">
        <v>637</v>
      </c>
      <c r="AG60" s="18" t="s">
        <v>637</v>
      </c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21"/>
      <c r="AU60" s="21"/>
      <c r="AV60" s="21"/>
      <c r="AW60" s="21"/>
      <c r="AX60" s="23"/>
      <c r="AY60" s="101"/>
      <c r="AZ60" s="24" t="s">
        <v>2937</v>
      </c>
      <c r="BA60" s="18"/>
      <c r="BB60" s="18"/>
      <c r="BC60" s="96"/>
      <c r="BD60" s="96"/>
      <c r="BE60" s="96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99"/>
      <c r="BW60" s="100"/>
    </row>
    <row r="61" spans="1:75" s="42" customFormat="1" ht="30" customHeight="1" x14ac:dyDescent="0.45">
      <c r="A61" s="14" t="s">
        <v>103</v>
      </c>
      <c r="B61" s="111" t="s">
        <v>590</v>
      </c>
      <c r="C61" s="112"/>
      <c r="D61" s="183" t="s">
        <v>2540</v>
      </c>
      <c r="E61" s="29" t="s">
        <v>2879</v>
      </c>
      <c r="F61" s="57" t="s">
        <v>2196</v>
      </c>
      <c r="G61" s="65"/>
      <c r="H61" s="26" t="s">
        <v>586</v>
      </c>
      <c r="I61" s="21" t="s">
        <v>591</v>
      </c>
      <c r="J61" s="70">
        <v>35411</v>
      </c>
      <c r="K61" s="18"/>
      <c r="L61" s="18"/>
      <c r="M61" s="18"/>
      <c r="N61" s="18"/>
      <c r="O61" s="20">
        <v>145113</v>
      </c>
      <c r="P61" s="70">
        <v>35411</v>
      </c>
      <c r="Q61" s="20">
        <v>1030313</v>
      </c>
      <c r="R61" s="93"/>
      <c r="S61" s="93"/>
      <c r="T61" s="93"/>
      <c r="U61" s="93"/>
      <c r="V61" s="94"/>
      <c r="W61" s="21" t="s">
        <v>2722</v>
      </c>
      <c r="X61" s="22" t="s">
        <v>2724</v>
      </c>
      <c r="Y61" s="22"/>
      <c r="Z61" s="22" t="s">
        <v>2721</v>
      </c>
      <c r="AA61" s="22" t="s">
        <v>637</v>
      </c>
      <c r="AB61" s="22" t="s">
        <v>637</v>
      </c>
      <c r="AC61" s="22"/>
      <c r="AD61" s="22" t="s">
        <v>637</v>
      </c>
      <c r="AE61" s="18" t="s">
        <v>637</v>
      </c>
      <c r="AF61" s="18" t="s">
        <v>637</v>
      </c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21"/>
      <c r="AU61" s="21"/>
      <c r="AV61" s="21"/>
      <c r="AW61" s="21"/>
      <c r="AX61" s="23"/>
      <c r="AY61" s="101" t="s">
        <v>573</v>
      </c>
      <c r="AZ61" s="24" t="s">
        <v>2759</v>
      </c>
      <c r="BA61" s="18" t="s">
        <v>2719</v>
      </c>
      <c r="BB61" s="18" t="s">
        <v>2766</v>
      </c>
      <c r="BC61" s="103">
        <v>180</v>
      </c>
      <c r="BD61" s="103">
        <v>0</v>
      </c>
      <c r="BE61" s="96">
        <f t="shared" si="5"/>
        <v>180</v>
      </c>
      <c r="BF61" s="18" t="s">
        <v>637</v>
      </c>
      <c r="BG61" s="18"/>
      <c r="BH61" s="18"/>
      <c r="BI61" s="18"/>
      <c r="BJ61" s="18"/>
      <c r="BK61" s="18" t="s">
        <v>637</v>
      </c>
      <c r="BL61" s="18"/>
      <c r="BM61" s="18"/>
      <c r="BN61" s="18"/>
      <c r="BO61" s="18"/>
      <c r="BP61" s="18"/>
      <c r="BQ61" s="18"/>
      <c r="BR61" s="18"/>
      <c r="BS61" s="18"/>
      <c r="BT61" s="18"/>
      <c r="BU61" s="18" t="s">
        <v>637</v>
      </c>
      <c r="BV61" s="99"/>
      <c r="BW61" s="100"/>
    </row>
    <row r="62" spans="1:75" s="42" customFormat="1" ht="30" customHeight="1" x14ac:dyDescent="0.45">
      <c r="A62" s="16" t="s">
        <v>104</v>
      </c>
      <c r="B62" s="111" t="s">
        <v>590</v>
      </c>
      <c r="C62" s="112"/>
      <c r="D62" s="185" t="s">
        <v>2540</v>
      </c>
      <c r="E62" s="29" t="s">
        <v>2879</v>
      </c>
      <c r="F62" s="57" t="s">
        <v>2197</v>
      </c>
      <c r="G62" s="175" t="s">
        <v>636</v>
      </c>
      <c r="H62" s="26" t="s">
        <v>586</v>
      </c>
      <c r="I62" s="21" t="s">
        <v>581</v>
      </c>
      <c r="J62" s="70">
        <v>34975</v>
      </c>
      <c r="K62" s="18" t="s">
        <v>1861</v>
      </c>
      <c r="L62" s="18" t="s">
        <v>1862</v>
      </c>
      <c r="M62" s="18" t="s">
        <v>1863</v>
      </c>
      <c r="N62" s="18" t="s">
        <v>1863</v>
      </c>
      <c r="O62" s="20">
        <v>68182</v>
      </c>
      <c r="P62" s="70">
        <v>34975</v>
      </c>
      <c r="Q62" s="20">
        <v>1030230</v>
      </c>
      <c r="R62" s="93">
        <v>118.31147540983606</v>
      </c>
      <c r="S62" s="93">
        <v>111.27868852459017</v>
      </c>
      <c r="T62" s="93">
        <v>0</v>
      </c>
      <c r="U62" s="93">
        <v>18.83606557377049</v>
      </c>
      <c r="V62" s="94">
        <v>0</v>
      </c>
      <c r="W62" s="21" t="s">
        <v>2722</v>
      </c>
      <c r="X62" s="22" t="s">
        <v>2724</v>
      </c>
      <c r="Y62" s="22"/>
      <c r="Z62" s="22" t="s">
        <v>2721</v>
      </c>
      <c r="AA62" s="22" t="s">
        <v>637</v>
      </c>
      <c r="AB62" s="22" t="s">
        <v>637</v>
      </c>
      <c r="AC62" s="22"/>
      <c r="AD62" s="22" t="s">
        <v>637</v>
      </c>
      <c r="AE62" s="18" t="s">
        <v>637</v>
      </c>
      <c r="AF62" s="18" t="s">
        <v>637</v>
      </c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21"/>
      <c r="AU62" s="21"/>
      <c r="AV62" s="21"/>
      <c r="AW62" s="21"/>
      <c r="AX62" s="28"/>
      <c r="AY62" s="101" t="s">
        <v>574</v>
      </c>
      <c r="AZ62" s="24" t="s">
        <v>2757</v>
      </c>
      <c r="BA62" s="18" t="s">
        <v>2722</v>
      </c>
      <c r="BB62" s="18" t="s">
        <v>2733</v>
      </c>
      <c r="BC62" s="96">
        <f t="shared" si="3"/>
        <v>118.31147540983606</v>
      </c>
      <c r="BD62" s="96">
        <f t="shared" si="4"/>
        <v>111.27868852459017</v>
      </c>
      <c r="BE62" s="96">
        <f t="shared" si="5"/>
        <v>229.59016393442624</v>
      </c>
      <c r="BF62" s="18" t="s">
        <v>637</v>
      </c>
      <c r="BG62" s="18" t="s">
        <v>637</v>
      </c>
      <c r="BH62" s="18" t="s">
        <v>637</v>
      </c>
      <c r="BI62" s="18" t="s">
        <v>637</v>
      </c>
      <c r="BJ62" s="18" t="s">
        <v>637</v>
      </c>
      <c r="BK62" s="18" t="s">
        <v>637</v>
      </c>
      <c r="BL62" s="18"/>
      <c r="BM62" s="18"/>
      <c r="BN62" s="18"/>
      <c r="BO62" s="18"/>
      <c r="BP62" s="18"/>
      <c r="BQ62" s="18"/>
      <c r="BR62" s="18"/>
      <c r="BS62" s="18"/>
      <c r="BT62" s="18"/>
      <c r="BU62" s="18" t="s">
        <v>637</v>
      </c>
      <c r="BV62" s="99" t="s">
        <v>637</v>
      </c>
      <c r="BW62" s="100"/>
    </row>
    <row r="63" spans="1:75" s="42" customFormat="1" ht="30" customHeight="1" x14ac:dyDescent="0.45">
      <c r="A63" s="16" t="s">
        <v>105</v>
      </c>
      <c r="B63" s="116" t="s">
        <v>590</v>
      </c>
      <c r="C63" s="176"/>
      <c r="D63" s="183" t="s">
        <v>2555</v>
      </c>
      <c r="E63" s="184" t="s">
        <v>2879</v>
      </c>
      <c r="F63" s="189" t="s">
        <v>2198</v>
      </c>
      <c r="G63" s="175" t="s">
        <v>917</v>
      </c>
      <c r="H63" s="26" t="s">
        <v>586</v>
      </c>
      <c r="I63" s="18" t="s">
        <v>583</v>
      </c>
      <c r="J63" s="71">
        <v>34294</v>
      </c>
      <c r="K63" s="18" t="s">
        <v>1834</v>
      </c>
      <c r="L63" s="18" t="s">
        <v>1835</v>
      </c>
      <c r="M63" s="18" t="s">
        <v>1836</v>
      </c>
      <c r="N63" s="18" t="s">
        <v>1836</v>
      </c>
      <c r="O63" s="27">
        <v>68193</v>
      </c>
      <c r="P63" s="71">
        <v>34294</v>
      </c>
      <c r="Q63" s="27">
        <v>1030459</v>
      </c>
      <c r="R63" s="93">
        <v>13001.147540983606</v>
      </c>
      <c r="S63" s="93">
        <v>0</v>
      </c>
      <c r="T63" s="93">
        <v>0</v>
      </c>
      <c r="U63" s="93">
        <v>1212.4426229508197</v>
      </c>
      <c r="V63" s="94">
        <v>0.16972776677972939</v>
      </c>
      <c r="W63" s="21" t="s">
        <v>2728</v>
      </c>
      <c r="X63" s="22" t="s">
        <v>2726</v>
      </c>
      <c r="Y63" s="22"/>
      <c r="Z63" s="22" t="s">
        <v>2725</v>
      </c>
      <c r="AA63" s="22" t="s">
        <v>637</v>
      </c>
      <c r="AB63" s="22" t="s">
        <v>637</v>
      </c>
      <c r="AC63" s="22"/>
      <c r="AD63" s="22" t="s">
        <v>637</v>
      </c>
      <c r="AE63" s="18" t="s">
        <v>637</v>
      </c>
      <c r="AF63" s="18" t="s">
        <v>637</v>
      </c>
      <c r="AG63" s="18" t="s">
        <v>637</v>
      </c>
      <c r="AH63" s="22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21"/>
      <c r="AU63" s="21"/>
      <c r="AV63" s="21"/>
      <c r="AW63" s="21"/>
      <c r="AX63" s="23"/>
      <c r="AY63" s="102" t="s">
        <v>594</v>
      </c>
      <c r="AZ63" s="24" t="s">
        <v>2757</v>
      </c>
      <c r="BA63" s="18" t="s">
        <v>2723</v>
      </c>
      <c r="BB63" s="18" t="s">
        <v>2768</v>
      </c>
      <c r="BC63" s="96">
        <f>R63+R60</f>
        <v>15005</v>
      </c>
      <c r="BD63" s="96">
        <f>S63+S60</f>
        <v>0</v>
      </c>
      <c r="BE63" s="96">
        <f>BC63+BD63</f>
        <v>15005</v>
      </c>
      <c r="BF63" s="18" t="s">
        <v>637</v>
      </c>
      <c r="BG63" s="18" t="s">
        <v>637</v>
      </c>
      <c r="BH63" s="18"/>
      <c r="BI63" s="18" t="s">
        <v>637</v>
      </c>
      <c r="BJ63" s="18" t="s">
        <v>637</v>
      </c>
      <c r="BK63" s="18" t="s">
        <v>637</v>
      </c>
      <c r="BL63" s="18" t="s">
        <v>637</v>
      </c>
      <c r="BM63" s="18" t="s">
        <v>637</v>
      </c>
      <c r="BN63" s="18" t="s">
        <v>637</v>
      </c>
      <c r="BO63" s="18"/>
      <c r="BP63" s="18"/>
      <c r="BQ63" s="18"/>
      <c r="BR63" s="18" t="s">
        <v>637</v>
      </c>
      <c r="BS63" s="18" t="s">
        <v>637</v>
      </c>
      <c r="BT63" s="18" t="s">
        <v>637</v>
      </c>
      <c r="BU63" s="18" t="s">
        <v>637</v>
      </c>
      <c r="BV63" s="99" t="s">
        <v>637</v>
      </c>
      <c r="BW63" s="100"/>
    </row>
    <row r="64" spans="1:75" s="42" customFormat="1" ht="30" customHeight="1" x14ac:dyDescent="0.45">
      <c r="A64" s="16" t="s">
        <v>106</v>
      </c>
      <c r="B64" s="116" t="s">
        <v>590</v>
      </c>
      <c r="C64" s="176"/>
      <c r="D64" s="192" t="s">
        <v>2553</v>
      </c>
      <c r="E64" s="184" t="s">
        <v>2879</v>
      </c>
      <c r="F64" s="189" t="s">
        <v>2199</v>
      </c>
      <c r="G64" s="175" t="s">
        <v>569</v>
      </c>
      <c r="H64" s="26" t="s">
        <v>586</v>
      </c>
      <c r="I64" s="21" t="s">
        <v>592</v>
      </c>
      <c r="J64" s="70">
        <v>34282</v>
      </c>
      <c r="K64" s="18" t="s">
        <v>1840</v>
      </c>
      <c r="L64" s="18" t="s">
        <v>1841</v>
      </c>
      <c r="M64" s="18" t="s">
        <v>1842</v>
      </c>
      <c r="N64" s="18" t="s">
        <v>1843</v>
      </c>
      <c r="O64" s="20">
        <v>68183</v>
      </c>
      <c r="P64" s="70">
        <v>34282</v>
      </c>
      <c r="Q64" s="20">
        <v>1030152</v>
      </c>
      <c r="R64" s="93">
        <v>1397.8688524590164</v>
      </c>
      <c r="S64" s="93">
        <v>1165.327868852459</v>
      </c>
      <c r="T64" s="93">
        <v>0</v>
      </c>
      <c r="U64" s="93">
        <v>593.11475409836066</v>
      </c>
      <c r="V64" s="94">
        <v>0</v>
      </c>
      <c r="W64" s="21" t="s">
        <v>2722</v>
      </c>
      <c r="X64" s="22" t="s">
        <v>2724</v>
      </c>
      <c r="Y64" s="22"/>
      <c r="Z64" s="22" t="s">
        <v>2721</v>
      </c>
      <c r="AA64" s="22" t="s">
        <v>637</v>
      </c>
      <c r="AB64" s="22" t="s">
        <v>637</v>
      </c>
      <c r="AC64" s="22"/>
      <c r="AD64" s="22" t="s">
        <v>637</v>
      </c>
      <c r="AE64" s="22" t="s">
        <v>637</v>
      </c>
      <c r="AF64" s="22" t="s">
        <v>637</v>
      </c>
      <c r="AG64" s="22"/>
      <c r="AH64" s="22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21"/>
      <c r="AU64" s="21"/>
      <c r="AV64" s="21"/>
      <c r="AW64" s="21"/>
      <c r="AX64" s="23"/>
      <c r="AY64" s="102" t="s">
        <v>574</v>
      </c>
      <c r="AZ64" s="24" t="s">
        <v>2757</v>
      </c>
      <c r="BA64" s="18" t="s">
        <v>2722</v>
      </c>
      <c r="BB64" s="18" t="s">
        <v>2733</v>
      </c>
      <c r="BC64" s="96">
        <f>R64+R68</f>
        <v>1671.8196721311474</v>
      </c>
      <c r="BD64" s="96">
        <f>S64+S68</f>
        <v>1305.5901639344263</v>
      </c>
      <c r="BE64" s="96">
        <f>BC64+BD64</f>
        <v>2977.4098360655735</v>
      </c>
      <c r="BF64" s="18" t="s">
        <v>637</v>
      </c>
      <c r="BG64" s="18" t="s">
        <v>637</v>
      </c>
      <c r="BH64" s="18" t="s">
        <v>637</v>
      </c>
      <c r="BI64" s="18" t="s">
        <v>637</v>
      </c>
      <c r="BJ64" s="18" t="s">
        <v>637</v>
      </c>
      <c r="BK64" s="18" t="s">
        <v>637</v>
      </c>
      <c r="BL64" s="18"/>
      <c r="BM64" s="18"/>
      <c r="BN64" s="18"/>
      <c r="BO64" s="18"/>
      <c r="BP64" s="18"/>
      <c r="BQ64" s="18"/>
      <c r="BR64" s="18"/>
      <c r="BS64" s="18"/>
      <c r="BT64" s="18"/>
      <c r="BU64" s="18" t="s">
        <v>637</v>
      </c>
      <c r="BV64" s="99" t="s">
        <v>637</v>
      </c>
      <c r="BW64" s="100"/>
    </row>
    <row r="65" spans="1:75" s="42" customFormat="1" ht="30" customHeight="1" x14ac:dyDescent="0.45">
      <c r="A65" s="14" t="s">
        <v>107</v>
      </c>
      <c r="B65" s="116" t="s">
        <v>590</v>
      </c>
      <c r="C65" s="176"/>
      <c r="D65" s="192" t="s">
        <v>2553</v>
      </c>
      <c r="E65" s="184" t="s">
        <v>2879</v>
      </c>
      <c r="F65" s="189" t="s">
        <v>2200</v>
      </c>
      <c r="G65" s="175" t="s">
        <v>2452</v>
      </c>
      <c r="H65" s="26" t="s">
        <v>586</v>
      </c>
      <c r="I65" s="21" t="s">
        <v>585</v>
      </c>
      <c r="J65" s="70">
        <v>34362</v>
      </c>
      <c r="K65" s="18" t="s">
        <v>1847</v>
      </c>
      <c r="L65" s="18" t="s">
        <v>1848</v>
      </c>
      <c r="M65" s="18" t="s">
        <v>1849</v>
      </c>
      <c r="N65" s="18" t="s">
        <v>1850</v>
      </c>
      <c r="O65" s="20">
        <v>68184</v>
      </c>
      <c r="P65" s="70">
        <v>34362</v>
      </c>
      <c r="Q65" s="20">
        <v>1030465</v>
      </c>
      <c r="R65" s="93">
        <v>678.06557377049182</v>
      </c>
      <c r="S65" s="93">
        <v>786.91803278688519</v>
      </c>
      <c r="T65" s="93">
        <v>0</v>
      </c>
      <c r="U65" s="93">
        <v>190.7704918032787</v>
      </c>
      <c r="V65" s="94">
        <v>0.25976903451054117</v>
      </c>
      <c r="W65" s="21" t="s">
        <v>2723</v>
      </c>
      <c r="X65" s="22" t="s">
        <v>2724</v>
      </c>
      <c r="Y65" s="22"/>
      <c r="Z65" s="22" t="s">
        <v>2725</v>
      </c>
      <c r="AA65" s="22" t="s">
        <v>637</v>
      </c>
      <c r="AB65" s="22" t="s">
        <v>637</v>
      </c>
      <c r="AC65" s="22"/>
      <c r="AD65" s="22" t="s">
        <v>637</v>
      </c>
      <c r="AE65" s="18" t="s">
        <v>637</v>
      </c>
      <c r="AF65" s="18" t="s">
        <v>637</v>
      </c>
      <c r="AG65" s="18" t="s">
        <v>637</v>
      </c>
      <c r="AH65" s="18" t="s">
        <v>637</v>
      </c>
      <c r="AI65" s="18" t="s">
        <v>637</v>
      </c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21"/>
      <c r="AU65" s="21"/>
      <c r="AV65" s="21"/>
      <c r="AW65" s="21"/>
      <c r="AX65" s="23"/>
      <c r="AY65" s="102" t="s">
        <v>593</v>
      </c>
      <c r="AZ65" s="24" t="s">
        <v>2757</v>
      </c>
      <c r="BA65" s="18" t="s">
        <v>2723</v>
      </c>
      <c r="BB65" s="18" t="s">
        <v>2768</v>
      </c>
      <c r="BC65" s="96">
        <f t="shared" si="3"/>
        <v>678.06557377049182</v>
      </c>
      <c r="BD65" s="96">
        <f t="shared" si="4"/>
        <v>786.91803278688519</v>
      </c>
      <c r="BE65" s="96">
        <f t="shared" si="5"/>
        <v>1464.983606557377</v>
      </c>
      <c r="BF65" s="18" t="s">
        <v>637</v>
      </c>
      <c r="BG65" s="18" t="s">
        <v>637</v>
      </c>
      <c r="BH65" s="18"/>
      <c r="BI65" s="18" t="s">
        <v>637</v>
      </c>
      <c r="BJ65" s="18" t="s">
        <v>637</v>
      </c>
      <c r="BK65" s="18" t="s">
        <v>637</v>
      </c>
      <c r="BL65" s="18" t="s">
        <v>637</v>
      </c>
      <c r="BM65" s="18" t="s">
        <v>637</v>
      </c>
      <c r="BN65" s="18" t="s">
        <v>637</v>
      </c>
      <c r="BO65" s="18"/>
      <c r="BP65" s="18"/>
      <c r="BQ65" s="18"/>
      <c r="BR65" s="18" t="s">
        <v>637</v>
      </c>
      <c r="BS65" s="18" t="s">
        <v>637</v>
      </c>
      <c r="BT65" s="18" t="s">
        <v>637</v>
      </c>
      <c r="BU65" s="18" t="s">
        <v>637</v>
      </c>
      <c r="BV65" s="99" t="s">
        <v>637</v>
      </c>
      <c r="BW65" s="100"/>
    </row>
    <row r="66" spans="1:75" s="42" customFormat="1" ht="30" customHeight="1" x14ac:dyDescent="0.45">
      <c r="A66" s="16" t="s">
        <v>108</v>
      </c>
      <c r="B66" s="116" t="s">
        <v>590</v>
      </c>
      <c r="C66" s="176"/>
      <c r="D66" s="183" t="s">
        <v>2555</v>
      </c>
      <c r="E66" s="184" t="s">
        <v>2879</v>
      </c>
      <c r="F66" s="189" t="s">
        <v>2198</v>
      </c>
      <c r="G66" s="175" t="s">
        <v>2861</v>
      </c>
      <c r="H66" s="26" t="s">
        <v>586</v>
      </c>
      <c r="I66" s="21" t="s">
        <v>583</v>
      </c>
      <c r="J66" s="70">
        <v>34370</v>
      </c>
      <c r="K66" s="18" t="s">
        <v>1837</v>
      </c>
      <c r="L66" s="18" t="s">
        <v>1838</v>
      </c>
      <c r="M66" s="18" t="s">
        <v>1839</v>
      </c>
      <c r="N66" s="18" t="s">
        <v>1839</v>
      </c>
      <c r="O66" s="20">
        <v>68195</v>
      </c>
      <c r="P66" s="70">
        <v>34370</v>
      </c>
      <c r="Q66" s="20">
        <v>1030458</v>
      </c>
      <c r="R66" s="93">
        <v>9821.6885245901631</v>
      </c>
      <c r="S66" s="93">
        <v>0</v>
      </c>
      <c r="T66" s="93">
        <v>0</v>
      </c>
      <c r="U66" s="93">
        <v>805.52459016393448</v>
      </c>
      <c r="V66" s="94">
        <v>0.15817119356125536</v>
      </c>
      <c r="W66" s="21" t="s">
        <v>2728</v>
      </c>
      <c r="X66" s="22" t="s">
        <v>2726</v>
      </c>
      <c r="Y66" s="22"/>
      <c r="Z66" s="22" t="s">
        <v>2725</v>
      </c>
      <c r="AA66" s="22" t="s">
        <v>637</v>
      </c>
      <c r="AB66" s="22" t="s">
        <v>637</v>
      </c>
      <c r="AC66" s="22"/>
      <c r="AD66" s="22" t="s">
        <v>637</v>
      </c>
      <c r="AE66" s="18" t="s">
        <v>637</v>
      </c>
      <c r="AF66" s="18" t="s">
        <v>637</v>
      </c>
      <c r="AG66" s="18" t="s">
        <v>637</v>
      </c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21"/>
      <c r="AU66" s="21"/>
      <c r="AV66" s="21"/>
      <c r="AW66" s="21"/>
      <c r="AX66" s="23"/>
      <c r="AY66" s="102" t="s">
        <v>575</v>
      </c>
      <c r="AZ66" s="24" t="s">
        <v>2757</v>
      </c>
      <c r="BA66" s="18" t="s">
        <v>2723</v>
      </c>
      <c r="BB66" s="18" t="s">
        <v>2731</v>
      </c>
      <c r="BC66" s="96">
        <f>R66+R67</f>
        <v>10610.491803278688</v>
      </c>
      <c r="BD66" s="96">
        <f>S66+S67</f>
        <v>180.1639344262295</v>
      </c>
      <c r="BE66" s="96">
        <f t="shared" si="5"/>
        <v>10790.655737704918</v>
      </c>
      <c r="BF66" s="18" t="s">
        <v>637</v>
      </c>
      <c r="BG66" s="18" t="s">
        <v>637</v>
      </c>
      <c r="BH66" s="18"/>
      <c r="BI66" s="18" t="s">
        <v>637</v>
      </c>
      <c r="BJ66" s="18" t="s">
        <v>637</v>
      </c>
      <c r="BK66" s="18" t="s">
        <v>637</v>
      </c>
      <c r="BL66" s="18" t="s">
        <v>637</v>
      </c>
      <c r="BM66" s="18" t="s">
        <v>637</v>
      </c>
      <c r="BN66" s="18" t="s">
        <v>637</v>
      </c>
      <c r="BO66" s="18"/>
      <c r="BP66" s="18"/>
      <c r="BQ66" s="18"/>
      <c r="BR66" s="18"/>
      <c r="BS66" s="18"/>
      <c r="BT66" s="18"/>
      <c r="BU66" s="18" t="s">
        <v>637</v>
      </c>
      <c r="BV66" s="99" t="s">
        <v>637</v>
      </c>
      <c r="BW66" s="100"/>
    </row>
    <row r="67" spans="1:75" s="42" customFormat="1" ht="30" customHeight="1" x14ac:dyDescent="0.45">
      <c r="A67" s="16" t="s">
        <v>109</v>
      </c>
      <c r="B67" s="111" t="s">
        <v>590</v>
      </c>
      <c r="C67" s="112"/>
      <c r="D67" s="17" t="s">
        <v>2555</v>
      </c>
      <c r="E67" s="29" t="s">
        <v>2879</v>
      </c>
      <c r="F67" s="57" t="s">
        <v>2194</v>
      </c>
      <c r="G67" s="63" t="s">
        <v>2548</v>
      </c>
      <c r="H67" s="26" t="s">
        <v>586</v>
      </c>
      <c r="I67" s="21" t="s">
        <v>581</v>
      </c>
      <c r="J67" s="70">
        <v>34908</v>
      </c>
      <c r="K67" s="18" t="s">
        <v>1851</v>
      </c>
      <c r="L67" s="18" t="s">
        <v>1852</v>
      </c>
      <c r="M67" s="18" t="s">
        <v>1853</v>
      </c>
      <c r="N67" s="18" t="s">
        <v>1853</v>
      </c>
      <c r="O67" s="20">
        <v>68179</v>
      </c>
      <c r="P67" s="70">
        <v>34908</v>
      </c>
      <c r="Q67" s="20">
        <v>1030287</v>
      </c>
      <c r="R67" s="93">
        <v>788.80327868852464</v>
      </c>
      <c r="S67" s="93">
        <v>180.1639344262295</v>
      </c>
      <c r="T67" s="93">
        <v>0</v>
      </c>
      <c r="U67" s="93">
        <v>51.032786885245905</v>
      </c>
      <c r="V67" s="94">
        <v>0</v>
      </c>
      <c r="W67" s="21" t="s">
        <v>2722</v>
      </c>
      <c r="X67" s="22" t="s">
        <v>2724</v>
      </c>
      <c r="Y67" s="22"/>
      <c r="Z67" s="22" t="s">
        <v>2721</v>
      </c>
      <c r="AA67" s="22" t="s">
        <v>637</v>
      </c>
      <c r="AB67" s="22" t="s">
        <v>637</v>
      </c>
      <c r="AC67" s="22"/>
      <c r="AD67" s="22" t="s">
        <v>637</v>
      </c>
      <c r="AE67" s="18" t="s">
        <v>637</v>
      </c>
      <c r="AF67" s="18" t="s">
        <v>637</v>
      </c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21"/>
      <c r="AU67" s="21"/>
      <c r="AV67" s="21"/>
      <c r="AW67" s="21"/>
      <c r="AX67" s="23"/>
      <c r="AY67" s="102"/>
      <c r="AZ67" s="24" t="s">
        <v>2936</v>
      </c>
      <c r="BA67" s="18"/>
      <c r="BB67" s="18"/>
      <c r="BC67" s="96"/>
      <c r="BD67" s="96"/>
      <c r="BE67" s="96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99"/>
      <c r="BW67" s="100"/>
    </row>
    <row r="68" spans="1:75" s="42" customFormat="1" ht="30" customHeight="1" x14ac:dyDescent="0.45">
      <c r="A68" s="16" t="s">
        <v>110</v>
      </c>
      <c r="B68" s="111" t="s">
        <v>590</v>
      </c>
      <c r="C68" s="112"/>
      <c r="D68" s="185" t="s">
        <v>2553</v>
      </c>
      <c r="E68" s="29" t="s">
        <v>2509</v>
      </c>
      <c r="F68" s="57" t="s">
        <v>2558</v>
      </c>
      <c r="G68" s="63" t="s">
        <v>2178</v>
      </c>
      <c r="H68" s="26" t="s">
        <v>586</v>
      </c>
      <c r="I68" s="21" t="s">
        <v>581</v>
      </c>
      <c r="J68" s="70">
        <v>34927</v>
      </c>
      <c r="K68" s="18" t="s">
        <v>1858</v>
      </c>
      <c r="L68" s="18" t="s">
        <v>1859</v>
      </c>
      <c r="M68" s="18" t="s">
        <v>1860</v>
      </c>
      <c r="N68" s="18" t="s">
        <v>1860</v>
      </c>
      <c r="O68" s="20">
        <v>68180</v>
      </c>
      <c r="P68" s="70">
        <v>34927</v>
      </c>
      <c r="Q68" s="20">
        <v>1030163</v>
      </c>
      <c r="R68" s="93">
        <v>273.95081967213116</v>
      </c>
      <c r="S68" s="93">
        <v>140.26229508196721</v>
      </c>
      <c r="T68" s="93">
        <v>0</v>
      </c>
      <c r="U68" s="93">
        <v>17.688524590163933</v>
      </c>
      <c r="V68" s="94">
        <v>0</v>
      </c>
      <c r="W68" s="21" t="s">
        <v>2722</v>
      </c>
      <c r="X68" s="22" t="s">
        <v>2724</v>
      </c>
      <c r="Y68" s="22"/>
      <c r="Z68" s="22" t="s">
        <v>2721</v>
      </c>
      <c r="AA68" s="22" t="s">
        <v>637</v>
      </c>
      <c r="AB68" s="22" t="s">
        <v>637</v>
      </c>
      <c r="AC68" s="22"/>
      <c r="AD68" s="22" t="s">
        <v>637</v>
      </c>
      <c r="AE68" s="18" t="s">
        <v>637</v>
      </c>
      <c r="AF68" s="18" t="s">
        <v>637</v>
      </c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21"/>
      <c r="AU68" s="21"/>
      <c r="AV68" s="21"/>
      <c r="AW68" s="21"/>
      <c r="AX68" s="23"/>
      <c r="AY68" s="102"/>
      <c r="AZ68" s="24" t="s">
        <v>2935</v>
      </c>
      <c r="BA68" s="18"/>
      <c r="BB68" s="18"/>
      <c r="BC68" s="96"/>
      <c r="BD68" s="96"/>
      <c r="BE68" s="96"/>
      <c r="BF68" s="154"/>
      <c r="BG68" s="154"/>
      <c r="BH68" s="154"/>
      <c r="BI68" s="154"/>
      <c r="BJ68" s="154"/>
      <c r="BK68" s="154"/>
      <c r="BL68" s="154"/>
      <c r="BM68" s="154"/>
      <c r="BN68" s="154"/>
      <c r="BO68" s="154"/>
      <c r="BP68" s="154"/>
      <c r="BQ68" s="154"/>
      <c r="BR68" s="154"/>
      <c r="BS68" s="154"/>
      <c r="BT68" s="154"/>
      <c r="BU68" s="154"/>
      <c r="BV68" s="99"/>
      <c r="BW68" s="100"/>
    </row>
    <row r="69" spans="1:75" s="42" customFormat="1" ht="30" customHeight="1" x14ac:dyDescent="0.45">
      <c r="A69" s="14" t="s">
        <v>111</v>
      </c>
      <c r="B69" s="113" t="s">
        <v>595</v>
      </c>
      <c r="C69" s="112"/>
      <c r="D69" s="17">
        <v>1</v>
      </c>
      <c r="E69" s="29" t="s">
        <v>2879</v>
      </c>
      <c r="F69" s="63" t="s">
        <v>2201</v>
      </c>
      <c r="G69" s="57" t="s">
        <v>2559</v>
      </c>
      <c r="H69" s="26" t="s">
        <v>586</v>
      </c>
      <c r="I69" s="21" t="s">
        <v>579</v>
      </c>
      <c r="J69" s="70">
        <v>34116</v>
      </c>
      <c r="K69" s="18" t="s">
        <v>1944</v>
      </c>
      <c r="L69" s="18" t="s">
        <v>1945</v>
      </c>
      <c r="M69" s="18" t="s">
        <v>1946</v>
      </c>
      <c r="N69" s="18" t="s">
        <v>1947</v>
      </c>
      <c r="O69" s="20">
        <v>68163</v>
      </c>
      <c r="P69" s="70">
        <v>34116</v>
      </c>
      <c r="Q69" s="20">
        <v>1050084</v>
      </c>
      <c r="R69" s="93">
        <v>115.31147540983606</v>
      </c>
      <c r="S69" s="93">
        <v>141.95081967213116</v>
      </c>
      <c r="T69" s="93">
        <v>0</v>
      </c>
      <c r="U69" s="93">
        <v>0</v>
      </c>
      <c r="V69" s="94">
        <v>0</v>
      </c>
      <c r="W69" s="21" t="s">
        <v>2720</v>
      </c>
      <c r="X69" s="22" t="s">
        <v>2724</v>
      </c>
      <c r="Y69" s="22"/>
      <c r="Z69" s="22" t="s">
        <v>2721</v>
      </c>
      <c r="AA69" s="22" t="s">
        <v>637</v>
      </c>
      <c r="AB69" s="22"/>
      <c r="AC69" s="22"/>
      <c r="AD69" s="22"/>
      <c r="AE69" s="18"/>
      <c r="AF69" s="18" t="s">
        <v>637</v>
      </c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21"/>
      <c r="AU69" s="21"/>
      <c r="AV69" s="21"/>
      <c r="AW69" s="21"/>
      <c r="AX69" s="23"/>
      <c r="AY69" s="102" t="s">
        <v>573</v>
      </c>
      <c r="AZ69" s="24" t="s">
        <v>2759</v>
      </c>
      <c r="BA69" s="18" t="s">
        <v>2719</v>
      </c>
      <c r="BB69" s="18" t="s">
        <v>2766</v>
      </c>
      <c r="BC69" s="96">
        <f>R69+S69</f>
        <v>257.26229508196724</v>
      </c>
      <c r="BD69" s="96">
        <v>0</v>
      </c>
      <c r="BE69" s="96">
        <f>BC69+BD69</f>
        <v>257.26229508196724</v>
      </c>
      <c r="BF69" s="18" t="s">
        <v>637</v>
      </c>
      <c r="BG69" s="18"/>
      <c r="BH69" s="18"/>
      <c r="BI69" s="18"/>
      <c r="BJ69" s="18"/>
      <c r="BK69" s="18" t="s">
        <v>637</v>
      </c>
      <c r="BL69" s="18"/>
      <c r="BM69" s="18"/>
      <c r="BN69" s="18"/>
      <c r="BO69" s="18"/>
      <c r="BP69" s="18"/>
      <c r="BQ69" s="18"/>
      <c r="BR69" s="18"/>
      <c r="BS69" s="18"/>
      <c r="BT69" s="18"/>
      <c r="BU69" s="18" t="s">
        <v>637</v>
      </c>
      <c r="BV69" s="99"/>
      <c r="BW69" s="100"/>
    </row>
    <row r="70" spans="1:75" s="42" customFormat="1" ht="30" customHeight="1" x14ac:dyDescent="0.45">
      <c r="A70" s="16" t="s">
        <v>112</v>
      </c>
      <c r="B70" s="111" t="s">
        <v>595</v>
      </c>
      <c r="C70" s="112"/>
      <c r="D70" s="17">
        <v>1</v>
      </c>
      <c r="E70" s="29" t="s">
        <v>2879</v>
      </c>
      <c r="F70" s="63" t="s">
        <v>2560</v>
      </c>
      <c r="G70" s="57" t="s">
        <v>2786</v>
      </c>
      <c r="H70" s="26" t="s">
        <v>586</v>
      </c>
      <c r="I70" s="21" t="s">
        <v>579</v>
      </c>
      <c r="J70" s="70">
        <v>34017</v>
      </c>
      <c r="K70" s="18" t="s">
        <v>1929</v>
      </c>
      <c r="L70" s="18" t="s">
        <v>1930</v>
      </c>
      <c r="M70" s="18" t="s">
        <v>1931</v>
      </c>
      <c r="N70" s="18" t="s">
        <v>1932</v>
      </c>
      <c r="O70" s="20">
        <v>68162</v>
      </c>
      <c r="P70" s="70">
        <v>34017</v>
      </c>
      <c r="Q70" s="20">
        <v>1050401</v>
      </c>
      <c r="R70" s="93">
        <v>97.52459016393442</v>
      </c>
      <c r="S70" s="93">
        <v>312.40983606557376</v>
      </c>
      <c r="T70" s="93">
        <v>0</v>
      </c>
      <c r="U70" s="93">
        <v>0</v>
      </c>
      <c r="V70" s="94">
        <v>0</v>
      </c>
      <c r="W70" s="21" t="s">
        <v>2720</v>
      </c>
      <c r="X70" s="22" t="s">
        <v>2724</v>
      </c>
      <c r="Y70" s="22"/>
      <c r="Z70" s="22" t="s">
        <v>2721</v>
      </c>
      <c r="AA70" s="22" t="s">
        <v>637</v>
      </c>
      <c r="AB70" s="22"/>
      <c r="AC70" s="22"/>
      <c r="AD70" s="22"/>
      <c r="AE70" s="18"/>
      <c r="AF70" s="18" t="s">
        <v>637</v>
      </c>
      <c r="AG70" s="22"/>
      <c r="AH70" s="22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21"/>
      <c r="AU70" s="21"/>
      <c r="AV70" s="21"/>
      <c r="AW70" s="21"/>
      <c r="AX70" s="34"/>
      <c r="AY70" s="102" t="s">
        <v>575</v>
      </c>
      <c r="AZ70" s="24" t="s">
        <v>2761</v>
      </c>
      <c r="BA70" s="18" t="s">
        <v>2723</v>
      </c>
      <c r="BB70" s="18" t="s">
        <v>2731</v>
      </c>
      <c r="BC70" s="96">
        <f t="shared" ref="BC70:BC132" si="8">R70</f>
        <v>97.52459016393442</v>
      </c>
      <c r="BD70" s="96">
        <f t="shared" ref="BD70:BD132" si="9">S70</f>
        <v>312.40983606557376</v>
      </c>
      <c r="BE70" s="96">
        <f t="shared" ref="BE70:BE133" si="10">BC70+BD70</f>
        <v>409.93442622950818</v>
      </c>
      <c r="BF70" s="18" t="s">
        <v>637</v>
      </c>
      <c r="BG70" s="18" t="s">
        <v>637</v>
      </c>
      <c r="BH70" s="18"/>
      <c r="BI70" s="18" t="s">
        <v>637</v>
      </c>
      <c r="BJ70" s="18" t="s">
        <v>637</v>
      </c>
      <c r="BK70" s="18" t="s">
        <v>637</v>
      </c>
      <c r="BL70" s="18" t="s">
        <v>637</v>
      </c>
      <c r="BM70" s="18" t="s">
        <v>637</v>
      </c>
      <c r="BN70" s="18" t="s">
        <v>637</v>
      </c>
      <c r="BO70" s="18"/>
      <c r="BP70" s="18"/>
      <c r="BQ70" s="18"/>
      <c r="BR70" s="18"/>
      <c r="BS70" s="18"/>
      <c r="BT70" s="18"/>
      <c r="BU70" s="18" t="s">
        <v>637</v>
      </c>
      <c r="BV70" s="99" t="s">
        <v>637</v>
      </c>
      <c r="BW70" s="100"/>
    </row>
    <row r="71" spans="1:75" s="42" customFormat="1" ht="30" customHeight="1" x14ac:dyDescent="0.45">
      <c r="A71" s="16" t="s">
        <v>113</v>
      </c>
      <c r="B71" s="111" t="s">
        <v>595</v>
      </c>
      <c r="C71" s="112"/>
      <c r="D71" s="17">
        <v>1</v>
      </c>
      <c r="E71" s="29" t="s">
        <v>2879</v>
      </c>
      <c r="F71" s="63" t="s">
        <v>2561</v>
      </c>
      <c r="G71" s="57" t="s">
        <v>569</v>
      </c>
      <c r="H71" s="26" t="s">
        <v>586</v>
      </c>
      <c r="I71" s="21" t="s">
        <v>580</v>
      </c>
      <c r="J71" s="70">
        <v>34212</v>
      </c>
      <c r="K71" s="18" t="s">
        <v>1922</v>
      </c>
      <c r="L71" s="18" t="s">
        <v>1923</v>
      </c>
      <c r="M71" s="18" t="s">
        <v>1924</v>
      </c>
      <c r="N71" s="18" t="s">
        <v>1924</v>
      </c>
      <c r="O71" s="20">
        <v>117306</v>
      </c>
      <c r="P71" s="70">
        <v>34212</v>
      </c>
      <c r="Q71" s="20">
        <v>1051038</v>
      </c>
      <c r="R71" s="93">
        <v>458.67213114754099</v>
      </c>
      <c r="S71" s="93">
        <v>0</v>
      </c>
      <c r="T71" s="93">
        <v>0</v>
      </c>
      <c r="U71" s="93">
        <v>0</v>
      </c>
      <c r="V71" s="94">
        <v>0</v>
      </c>
      <c r="W71" s="21" t="s">
        <v>2719</v>
      </c>
      <c r="X71" s="22" t="s">
        <v>2726</v>
      </c>
      <c r="Y71" s="22"/>
      <c r="Z71" s="22" t="s">
        <v>2721</v>
      </c>
      <c r="AA71" s="22" t="s">
        <v>637</v>
      </c>
      <c r="AB71" s="22"/>
      <c r="AC71" s="22"/>
      <c r="AD71" s="22"/>
      <c r="AE71" s="18"/>
      <c r="AF71" s="18" t="s">
        <v>637</v>
      </c>
      <c r="AG71" s="22"/>
      <c r="AH71" s="22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21"/>
      <c r="AU71" s="21"/>
      <c r="AV71" s="21"/>
      <c r="AW71" s="21"/>
      <c r="AX71" s="34"/>
      <c r="AY71" s="102"/>
      <c r="AZ71" s="24" t="s">
        <v>2934</v>
      </c>
      <c r="BA71" s="18"/>
      <c r="BB71" s="18"/>
      <c r="BC71" s="96"/>
      <c r="BD71" s="96"/>
      <c r="BE71" s="96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99"/>
      <c r="BW71" s="100"/>
    </row>
    <row r="72" spans="1:75" s="42" customFormat="1" ht="30" customHeight="1" x14ac:dyDescent="0.45">
      <c r="A72" s="16" t="s">
        <v>114</v>
      </c>
      <c r="B72" s="111" t="s">
        <v>595</v>
      </c>
      <c r="C72" s="112"/>
      <c r="D72" s="17">
        <v>1</v>
      </c>
      <c r="E72" s="29" t="s">
        <v>2879</v>
      </c>
      <c r="F72" s="63" t="s">
        <v>2564</v>
      </c>
      <c r="G72" s="57" t="s">
        <v>2519</v>
      </c>
      <c r="H72" s="26" t="s">
        <v>586</v>
      </c>
      <c r="I72" s="21" t="s">
        <v>580</v>
      </c>
      <c r="J72" s="70">
        <v>34279</v>
      </c>
      <c r="K72" s="18" t="s">
        <v>1937</v>
      </c>
      <c r="L72" s="18" t="s">
        <v>1938</v>
      </c>
      <c r="M72" s="18" t="s">
        <v>1939</v>
      </c>
      <c r="N72" s="18" t="s">
        <v>1939</v>
      </c>
      <c r="O72" s="20">
        <v>287528</v>
      </c>
      <c r="P72" s="70">
        <v>34279</v>
      </c>
      <c r="Q72" s="20">
        <v>1050278</v>
      </c>
      <c r="R72" s="93">
        <v>386.42622950819674</v>
      </c>
      <c r="S72" s="93">
        <v>0</v>
      </c>
      <c r="T72" s="93">
        <v>0</v>
      </c>
      <c r="U72" s="93">
        <v>0</v>
      </c>
      <c r="V72" s="94">
        <v>0</v>
      </c>
      <c r="W72" s="21" t="s">
        <v>2719</v>
      </c>
      <c r="X72" s="22" t="s">
        <v>2726</v>
      </c>
      <c r="Y72" s="22"/>
      <c r="Z72" s="22" t="s">
        <v>2721</v>
      </c>
      <c r="AA72" s="22" t="s">
        <v>637</v>
      </c>
      <c r="AB72" s="22"/>
      <c r="AC72" s="22"/>
      <c r="AD72" s="22"/>
      <c r="AE72" s="18"/>
      <c r="AF72" s="18" t="s">
        <v>637</v>
      </c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21"/>
      <c r="AU72" s="21"/>
      <c r="AV72" s="21"/>
      <c r="AW72" s="21"/>
      <c r="AX72" s="34"/>
      <c r="AY72" s="102" t="s">
        <v>573</v>
      </c>
      <c r="AZ72" s="92" t="s">
        <v>2757</v>
      </c>
      <c r="BA72" s="18" t="s">
        <v>2719</v>
      </c>
      <c r="BB72" s="18" t="s">
        <v>2766</v>
      </c>
      <c r="BC72" s="96">
        <f>R72+S72</f>
        <v>386.42622950819674</v>
      </c>
      <c r="BD72" s="96">
        <v>0</v>
      </c>
      <c r="BE72" s="96">
        <f>BC72+BD72</f>
        <v>386.42622950819674</v>
      </c>
      <c r="BF72" s="18" t="s">
        <v>637</v>
      </c>
      <c r="BG72" s="18"/>
      <c r="BH72" s="18"/>
      <c r="BI72" s="18"/>
      <c r="BJ72" s="18"/>
      <c r="BK72" s="18" t="s">
        <v>637</v>
      </c>
      <c r="BL72" s="18"/>
      <c r="BM72" s="18"/>
      <c r="BN72" s="18"/>
      <c r="BO72" s="18"/>
      <c r="BP72" s="18"/>
      <c r="BQ72" s="18"/>
      <c r="BR72" s="18"/>
      <c r="BS72" s="18"/>
      <c r="BT72" s="18"/>
      <c r="BU72" s="18" t="s">
        <v>637</v>
      </c>
      <c r="BV72" s="99"/>
      <c r="BW72" s="100"/>
    </row>
    <row r="73" spans="1:75" s="42" customFormat="1" ht="30" customHeight="1" x14ac:dyDescent="0.45">
      <c r="A73" s="14" t="s">
        <v>115</v>
      </c>
      <c r="B73" s="111" t="s">
        <v>595</v>
      </c>
      <c r="C73" s="112"/>
      <c r="D73" s="17">
        <v>1</v>
      </c>
      <c r="E73" s="29" t="s">
        <v>2530</v>
      </c>
      <c r="F73" s="63" t="s">
        <v>2565</v>
      </c>
      <c r="G73" s="57" t="s">
        <v>2569</v>
      </c>
      <c r="H73" s="26" t="s">
        <v>586</v>
      </c>
      <c r="I73" s="21" t="s">
        <v>591</v>
      </c>
      <c r="J73" s="70">
        <v>34037</v>
      </c>
      <c r="K73" s="18" t="s">
        <v>1940</v>
      </c>
      <c r="L73" s="18" t="s">
        <v>1941</v>
      </c>
      <c r="M73" s="18" t="s">
        <v>1942</v>
      </c>
      <c r="N73" s="18" t="s">
        <v>1943</v>
      </c>
      <c r="O73" s="20">
        <v>118434</v>
      </c>
      <c r="P73" s="70">
        <v>34037</v>
      </c>
      <c r="Q73" s="20">
        <v>1050546</v>
      </c>
      <c r="R73" s="93">
        <v>146.34426229508196</v>
      </c>
      <c r="S73" s="93">
        <v>129.86885245901638</v>
      </c>
      <c r="T73" s="93">
        <v>0</v>
      </c>
      <c r="U73" s="93">
        <v>25.57377049180328</v>
      </c>
      <c r="V73" s="94">
        <v>0</v>
      </c>
      <c r="W73" s="21" t="s">
        <v>2722</v>
      </c>
      <c r="X73" s="22" t="s">
        <v>2724</v>
      </c>
      <c r="Y73" s="22"/>
      <c r="Z73" s="22" t="s">
        <v>2721</v>
      </c>
      <c r="AA73" s="22" t="s">
        <v>637</v>
      </c>
      <c r="AB73" s="22" t="s">
        <v>637</v>
      </c>
      <c r="AC73" s="22"/>
      <c r="AD73" s="22" t="s">
        <v>637</v>
      </c>
      <c r="AE73" s="18" t="s">
        <v>637</v>
      </c>
      <c r="AF73" s="18" t="s">
        <v>637</v>
      </c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21"/>
      <c r="AU73" s="21"/>
      <c r="AV73" s="21"/>
      <c r="AW73" s="21"/>
      <c r="AX73" s="23"/>
      <c r="AY73" s="101" t="s">
        <v>574</v>
      </c>
      <c r="AZ73" s="24" t="s">
        <v>2757</v>
      </c>
      <c r="BA73" s="18" t="s">
        <v>2722</v>
      </c>
      <c r="BB73" s="18" t="s">
        <v>2733</v>
      </c>
      <c r="BC73" s="96">
        <f t="shared" si="8"/>
        <v>146.34426229508196</v>
      </c>
      <c r="BD73" s="96">
        <f t="shared" si="9"/>
        <v>129.86885245901638</v>
      </c>
      <c r="BE73" s="96">
        <f t="shared" si="10"/>
        <v>276.21311475409834</v>
      </c>
      <c r="BF73" s="18" t="s">
        <v>637</v>
      </c>
      <c r="BG73" s="18" t="s">
        <v>637</v>
      </c>
      <c r="BH73" s="18" t="s">
        <v>637</v>
      </c>
      <c r="BI73" s="18" t="s">
        <v>637</v>
      </c>
      <c r="BJ73" s="18" t="s">
        <v>637</v>
      </c>
      <c r="BK73" s="18" t="s">
        <v>637</v>
      </c>
      <c r="BL73" s="18"/>
      <c r="BM73" s="18"/>
      <c r="BN73" s="18"/>
      <c r="BO73" s="18"/>
      <c r="BP73" s="18"/>
      <c r="BQ73" s="18"/>
      <c r="BR73" s="18"/>
      <c r="BS73" s="18"/>
      <c r="BT73" s="18"/>
      <c r="BU73" s="18" t="s">
        <v>637</v>
      </c>
      <c r="BV73" s="99" t="s">
        <v>637</v>
      </c>
      <c r="BW73" s="100"/>
    </row>
    <row r="74" spans="1:75" s="42" customFormat="1" ht="30" customHeight="1" x14ac:dyDescent="0.45">
      <c r="A74" s="16" t="s">
        <v>116</v>
      </c>
      <c r="B74" s="111" t="s">
        <v>595</v>
      </c>
      <c r="C74" s="112"/>
      <c r="D74" s="17">
        <v>1</v>
      </c>
      <c r="E74" s="29" t="s">
        <v>2453</v>
      </c>
      <c r="F74" s="63" t="s">
        <v>2566</v>
      </c>
      <c r="G74" s="57" t="s">
        <v>2570</v>
      </c>
      <c r="H74" s="26" t="s">
        <v>586</v>
      </c>
      <c r="I74" s="21" t="s">
        <v>588</v>
      </c>
      <c r="J74" s="70">
        <v>34270</v>
      </c>
      <c r="K74" s="18" t="s">
        <v>1948</v>
      </c>
      <c r="L74" s="18" t="s">
        <v>1949</v>
      </c>
      <c r="M74" s="18" t="s">
        <v>1950</v>
      </c>
      <c r="N74" s="18" t="s">
        <v>1951</v>
      </c>
      <c r="O74" s="20">
        <v>118833</v>
      </c>
      <c r="P74" s="70">
        <v>34270</v>
      </c>
      <c r="Q74" s="20">
        <v>1050826</v>
      </c>
      <c r="R74" s="93">
        <v>53.786885245901637</v>
      </c>
      <c r="S74" s="93">
        <v>0</v>
      </c>
      <c r="T74" s="93">
        <v>0</v>
      </c>
      <c r="U74" s="93">
        <v>0</v>
      </c>
      <c r="V74" s="94">
        <v>0</v>
      </c>
      <c r="W74" s="21" t="s">
        <v>2719</v>
      </c>
      <c r="X74" s="22" t="s">
        <v>2726</v>
      </c>
      <c r="Y74" s="22"/>
      <c r="Z74" s="22" t="s">
        <v>2721</v>
      </c>
      <c r="AA74" s="22" t="s">
        <v>637</v>
      </c>
      <c r="AB74" s="22"/>
      <c r="AC74" s="22"/>
      <c r="AD74" s="22"/>
      <c r="AE74" s="18"/>
      <c r="AF74" s="18" t="s">
        <v>637</v>
      </c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21"/>
      <c r="AU74" s="21"/>
      <c r="AV74" s="21"/>
      <c r="AW74" s="21"/>
      <c r="AX74" s="28"/>
      <c r="AY74" s="101" t="s">
        <v>573</v>
      </c>
      <c r="AZ74" s="92" t="s">
        <v>2757</v>
      </c>
      <c r="BA74" s="18" t="s">
        <v>2719</v>
      </c>
      <c r="BB74" s="18" t="s">
        <v>2766</v>
      </c>
      <c r="BC74" s="96">
        <f>R74+S74</f>
        <v>53.786885245901637</v>
      </c>
      <c r="BD74" s="96">
        <v>0</v>
      </c>
      <c r="BE74" s="96">
        <f>BC74+BD74</f>
        <v>53.786885245901637</v>
      </c>
      <c r="BF74" s="18" t="s">
        <v>637</v>
      </c>
      <c r="BG74" s="18"/>
      <c r="BH74" s="18"/>
      <c r="BI74" s="18"/>
      <c r="BJ74" s="18"/>
      <c r="BK74" s="18" t="s">
        <v>637</v>
      </c>
      <c r="BL74" s="18"/>
      <c r="BM74" s="18"/>
      <c r="BN74" s="18"/>
      <c r="BO74" s="18"/>
      <c r="BP74" s="18"/>
      <c r="BQ74" s="18"/>
      <c r="BR74" s="18"/>
      <c r="BS74" s="18"/>
      <c r="BT74" s="18"/>
      <c r="BU74" s="18" t="s">
        <v>637</v>
      </c>
      <c r="BV74" s="99"/>
      <c r="BW74" s="100"/>
    </row>
    <row r="75" spans="1:75" s="42" customFormat="1" ht="30" customHeight="1" x14ac:dyDescent="0.45">
      <c r="A75" s="16" t="s">
        <v>117</v>
      </c>
      <c r="B75" s="111" t="s">
        <v>595</v>
      </c>
      <c r="C75" s="112"/>
      <c r="D75" s="17">
        <v>3</v>
      </c>
      <c r="E75" s="29" t="s">
        <v>2879</v>
      </c>
      <c r="F75" s="63" t="s">
        <v>2567</v>
      </c>
      <c r="G75" s="57" t="s">
        <v>2571</v>
      </c>
      <c r="H75" s="26" t="s">
        <v>586</v>
      </c>
      <c r="I75" s="18" t="s">
        <v>580</v>
      </c>
      <c r="J75" s="70">
        <v>34230</v>
      </c>
      <c r="K75" s="71" t="s">
        <v>2880</v>
      </c>
      <c r="L75" s="18"/>
      <c r="M75" s="18"/>
      <c r="N75" s="18"/>
      <c r="O75" s="20">
        <v>68219</v>
      </c>
      <c r="P75" s="70">
        <v>34230</v>
      </c>
      <c r="Q75" s="20">
        <v>1050481</v>
      </c>
      <c r="R75" s="93">
        <v>1662.5737704918033</v>
      </c>
      <c r="S75" s="93">
        <v>0</v>
      </c>
      <c r="T75" s="93"/>
      <c r="U75" s="93"/>
      <c r="V75" s="94"/>
      <c r="W75" s="21" t="s">
        <v>2719</v>
      </c>
      <c r="X75" s="22" t="s">
        <v>2726</v>
      </c>
      <c r="Y75" s="22"/>
      <c r="Z75" s="22" t="s">
        <v>2721</v>
      </c>
      <c r="AA75" s="22" t="s">
        <v>637</v>
      </c>
      <c r="AB75" s="22"/>
      <c r="AC75" s="22"/>
      <c r="AD75" s="22"/>
      <c r="AE75" s="18"/>
      <c r="AF75" s="18" t="s">
        <v>637</v>
      </c>
      <c r="AG75" s="22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21"/>
      <c r="AU75" s="21"/>
      <c r="AV75" s="21"/>
      <c r="AW75" s="21"/>
      <c r="AX75" s="23"/>
      <c r="AY75" s="101" t="s">
        <v>573</v>
      </c>
      <c r="AZ75" s="92" t="s">
        <v>2757</v>
      </c>
      <c r="BA75" s="18" t="s">
        <v>2719</v>
      </c>
      <c r="BB75" s="18" t="s">
        <v>2766</v>
      </c>
      <c r="BC75" s="103">
        <v>180</v>
      </c>
      <c r="BD75" s="103">
        <v>0</v>
      </c>
      <c r="BE75" s="96">
        <f t="shared" si="10"/>
        <v>180</v>
      </c>
      <c r="BF75" s="18" t="s">
        <v>637</v>
      </c>
      <c r="BG75" s="18"/>
      <c r="BH75" s="18"/>
      <c r="BI75" s="18"/>
      <c r="BJ75" s="18"/>
      <c r="BK75" s="18" t="s">
        <v>637</v>
      </c>
      <c r="BL75" s="18"/>
      <c r="BM75" s="18"/>
      <c r="BN75" s="18"/>
      <c r="BO75" s="18"/>
      <c r="BP75" s="18"/>
      <c r="BQ75" s="18"/>
      <c r="BR75" s="18"/>
      <c r="BS75" s="18"/>
      <c r="BT75" s="18"/>
      <c r="BU75" s="18" t="s">
        <v>637</v>
      </c>
      <c r="BV75" s="99"/>
      <c r="BW75" s="100"/>
    </row>
    <row r="76" spans="1:75" s="42" customFormat="1" ht="30" customHeight="1" x14ac:dyDescent="0.45">
      <c r="A76" s="16" t="s">
        <v>118</v>
      </c>
      <c r="B76" s="111" t="s">
        <v>595</v>
      </c>
      <c r="C76" s="112"/>
      <c r="D76" s="17">
        <v>3</v>
      </c>
      <c r="E76" s="29" t="s">
        <v>2879</v>
      </c>
      <c r="F76" s="63" t="s">
        <v>2568</v>
      </c>
      <c r="G76" s="57" t="s">
        <v>2572</v>
      </c>
      <c r="H76" s="26" t="s">
        <v>586</v>
      </c>
      <c r="I76" s="18" t="s">
        <v>579</v>
      </c>
      <c r="J76" s="70">
        <v>34003</v>
      </c>
      <c r="K76" s="18" t="s">
        <v>1925</v>
      </c>
      <c r="L76" s="18" t="s">
        <v>1926</v>
      </c>
      <c r="M76" s="18" t="s">
        <v>1927</v>
      </c>
      <c r="N76" s="18" t="s">
        <v>1928</v>
      </c>
      <c r="O76" s="20">
        <v>68215</v>
      </c>
      <c r="P76" s="70">
        <v>34003</v>
      </c>
      <c r="Q76" s="20">
        <v>1050087</v>
      </c>
      <c r="R76" s="93">
        <v>201.85245901639345</v>
      </c>
      <c r="S76" s="93">
        <v>246.62295081967213</v>
      </c>
      <c r="T76" s="93">
        <v>0</v>
      </c>
      <c r="U76" s="93">
        <v>0</v>
      </c>
      <c r="V76" s="94">
        <v>0</v>
      </c>
      <c r="W76" s="21" t="s">
        <v>2720</v>
      </c>
      <c r="X76" s="22" t="s">
        <v>2724</v>
      </c>
      <c r="Y76" s="22"/>
      <c r="Z76" s="22" t="s">
        <v>2721</v>
      </c>
      <c r="AA76" s="22" t="s">
        <v>637</v>
      </c>
      <c r="AB76" s="22"/>
      <c r="AC76" s="22"/>
      <c r="AD76" s="22"/>
      <c r="AE76" s="18"/>
      <c r="AF76" s="18" t="s">
        <v>637</v>
      </c>
      <c r="AG76" s="22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21"/>
      <c r="AU76" s="21"/>
      <c r="AV76" s="21"/>
      <c r="AW76" s="21"/>
      <c r="AX76" s="23"/>
      <c r="AY76" s="101" t="s">
        <v>573</v>
      </c>
      <c r="AZ76" s="24" t="s">
        <v>2759</v>
      </c>
      <c r="BA76" s="18" t="s">
        <v>2719</v>
      </c>
      <c r="BB76" s="18" t="s">
        <v>2766</v>
      </c>
      <c r="BC76" s="96">
        <f>R76+S76</f>
        <v>448.47540983606558</v>
      </c>
      <c r="BD76" s="96">
        <v>0</v>
      </c>
      <c r="BE76" s="96">
        <f>BC76+BD76</f>
        <v>448.47540983606558</v>
      </c>
      <c r="BF76" s="18" t="s">
        <v>637</v>
      </c>
      <c r="BG76" s="18"/>
      <c r="BH76" s="18"/>
      <c r="BI76" s="18"/>
      <c r="BJ76" s="18"/>
      <c r="BK76" s="18" t="s">
        <v>637</v>
      </c>
      <c r="BL76" s="18"/>
      <c r="BM76" s="18"/>
      <c r="BN76" s="18"/>
      <c r="BO76" s="18"/>
      <c r="BP76" s="18"/>
      <c r="BQ76" s="18"/>
      <c r="BR76" s="18"/>
      <c r="BS76" s="18"/>
      <c r="BT76" s="18"/>
      <c r="BU76" s="18" t="s">
        <v>637</v>
      </c>
      <c r="BV76" s="99"/>
      <c r="BW76" s="100"/>
    </row>
    <row r="77" spans="1:75" s="42" customFormat="1" ht="30" customHeight="1" x14ac:dyDescent="0.45">
      <c r="A77" s="214" t="s">
        <v>119</v>
      </c>
      <c r="B77" s="215" t="s">
        <v>595</v>
      </c>
      <c r="C77" s="216"/>
      <c r="D77" s="217">
        <v>3</v>
      </c>
      <c r="E77" s="218" t="s">
        <v>2509</v>
      </c>
      <c r="F77" s="219" t="s">
        <v>2573</v>
      </c>
      <c r="G77" s="220" t="s">
        <v>2791</v>
      </c>
      <c r="H77" s="221" t="s">
        <v>586</v>
      </c>
      <c r="I77" s="222" t="s">
        <v>591</v>
      </c>
      <c r="J77" s="223">
        <v>34931</v>
      </c>
      <c r="K77" s="222"/>
      <c r="L77" s="222"/>
      <c r="M77" s="222"/>
      <c r="N77" s="222"/>
      <c r="O77" s="224">
        <v>118494</v>
      </c>
      <c r="P77" s="223">
        <v>34931</v>
      </c>
      <c r="Q77" s="224">
        <v>1050557</v>
      </c>
      <c r="R77" s="225"/>
      <c r="S77" s="225"/>
      <c r="T77" s="225"/>
      <c r="U77" s="225"/>
      <c r="V77" s="226"/>
      <c r="W77" s="227" t="s">
        <v>2722</v>
      </c>
      <c r="X77" s="228" t="s">
        <v>2724</v>
      </c>
      <c r="Y77" s="228"/>
      <c r="Z77" s="228" t="s">
        <v>2721</v>
      </c>
      <c r="AA77" s="228" t="s">
        <v>637</v>
      </c>
      <c r="AB77" s="228" t="s">
        <v>637</v>
      </c>
      <c r="AC77" s="228"/>
      <c r="AD77" s="228" t="s">
        <v>637</v>
      </c>
      <c r="AE77" s="222" t="s">
        <v>637</v>
      </c>
      <c r="AF77" s="222" t="s">
        <v>637</v>
      </c>
      <c r="AG77" s="222"/>
      <c r="AH77" s="222"/>
      <c r="AI77" s="222"/>
      <c r="AJ77" s="222"/>
      <c r="AK77" s="222"/>
      <c r="AL77" s="222"/>
      <c r="AM77" s="222"/>
      <c r="AN77" s="222"/>
      <c r="AO77" s="222"/>
      <c r="AP77" s="222"/>
      <c r="AQ77" s="222"/>
      <c r="AR77" s="222"/>
      <c r="AS77" s="222"/>
      <c r="AT77" s="227"/>
      <c r="AU77" s="227"/>
      <c r="AV77" s="227"/>
      <c r="AW77" s="227"/>
      <c r="AX77" s="238" t="s">
        <v>2940</v>
      </c>
      <c r="AY77" s="229"/>
      <c r="AZ77" s="230" t="s">
        <v>2943</v>
      </c>
      <c r="BA77" s="222"/>
      <c r="BB77" s="222"/>
      <c r="BC77" s="231"/>
      <c r="BD77" s="231"/>
      <c r="BE77" s="231"/>
      <c r="BF77" s="222"/>
      <c r="BG77" s="222"/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32"/>
      <c r="BW77" s="233"/>
    </row>
    <row r="78" spans="1:75" s="42" customFormat="1" ht="30" customHeight="1" x14ac:dyDescent="0.45">
      <c r="A78" s="16" t="s">
        <v>120</v>
      </c>
      <c r="B78" s="111" t="s">
        <v>595</v>
      </c>
      <c r="C78" s="112"/>
      <c r="D78" s="17">
        <v>3</v>
      </c>
      <c r="E78" s="29" t="s">
        <v>2509</v>
      </c>
      <c r="F78" s="63" t="s">
        <v>2575</v>
      </c>
      <c r="G78" s="57" t="s">
        <v>2574</v>
      </c>
      <c r="H78" s="26" t="s">
        <v>586</v>
      </c>
      <c r="I78" s="21" t="s">
        <v>580</v>
      </c>
      <c r="J78" s="70">
        <v>34152</v>
      </c>
      <c r="K78" s="18" t="s">
        <v>1933</v>
      </c>
      <c r="L78" s="18" t="s">
        <v>1934</v>
      </c>
      <c r="M78" s="18" t="s">
        <v>1935</v>
      </c>
      <c r="N78" s="18" t="s">
        <v>1936</v>
      </c>
      <c r="O78" s="20">
        <v>68159</v>
      </c>
      <c r="P78" s="70">
        <v>34152</v>
      </c>
      <c r="Q78" s="20">
        <v>1050145</v>
      </c>
      <c r="R78" s="93">
        <v>405.44262295081967</v>
      </c>
      <c r="S78" s="93">
        <v>0</v>
      </c>
      <c r="T78" s="93">
        <v>0</v>
      </c>
      <c r="U78" s="93">
        <v>0</v>
      </c>
      <c r="V78" s="94">
        <v>0</v>
      </c>
      <c r="W78" s="21" t="s">
        <v>2719</v>
      </c>
      <c r="X78" s="22" t="s">
        <v>2726</v>
      </c>
      <c r="Y78" s="22"/>
      <c r="Z78" s="22" t="s">
        <v>2721</v>
      </c>
      <c r="AA78" s="22" t="s">
        <v>637</v>
      </c>
      <c r="AB78" s="22"/>
      <c r="AC78" s="22"/>
      <c r="AD78" s="22"/>
      <c r="AE78" s="18"/>
      <c r="AF78" s="18" t="s">
        <v>637</v>
      </c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21"/>
      <c r="AU78" s="21"/>
      <c r="AV78" s="21"/>
      <c r="AW78" s="21"/>
      <c r="AX78" s="23"/>
      <c r="AY78" s="101" t="s">
        <v>573</v>
      </c>
      <c r="AZ78" s="92" t="s">
        <v>2757</v>
      </c>
      <c r="BA78" s="18" t="s">
        <v>2719</v>
      </c>
      <c r="BB78" s="18" t="s">
        <v>2766</v>
      </c>
      <c r="BC78" s="96">
        <f>R78+S78</f>
        <v>405.44262295081967</v>
      </c>
      <c r="BD78" s="96">
        <v>0</v>
      </c>
      <c r="BE78" s="96">
        <f t="shared" ref="BE78:BE84" si="11">BC78+BD78</f>
        <v>405.44262295081967</v>
      </c>
      <c r="BF78" s="18" t="s">
        <v>637</v>
      </c>
      <c r="BG78" s="18"/>
      <c r="BH78" s="18"/>
      <c r="BI78" s="18"/>
      <c r="BJ78" s="18"/>
      <c r="BK78" s="18" t="s">
        <v>637</v>
      </c>
      <c r="BL78" s="18"/>
      <c r="BM78" s="18"/>
      <c r="BN78" s="18"/>
      <c r="BO78" s="18"/>
      <c r="BP78" s="18"/>
      <c r="BQ78" s="18"/>
      <c r="BR78" s="18"/>
      <c r="BS78" s="18"/>
      <c r="BT78" s="18"/>
      <c r="BU78" s="18" t="s">
        <v>637</v>
      </c>
      <c r="BV78" s="99"/>
      <c r="BW78" s="100"/>
    </row>
    <row r="79" spans="1:75" s="42" customFormat="1" ht="30" customHeight="1" x14ac:dyDescent="0.45">
      <c r="A79" s="16" t="s">
        <v>121</v>
      </c>
      <c r="B79" s="111" t="s">
        <v>595</v>
      </c>
      <c r="C79" s="112"/>
      <c r="D79" s="17">
        <v>3</v>
      </c>
      <c r="E79" s="29" t="s">
        <v>2509</v>
      </c>
      <c r="F79" s="63" t="s">
        <v>2576</v>
      </c>
      <c r="G79" s="57" t="s">
        <v>2574</v>
      </c>
      <c r="H79" s="26" t="s">
        <v>586</v>
      </c>
      <c r="I79" s="18" t="s">
        <v>580</v>
      </c>
      <c r="J79" s="70">
        <v>34157</v>
      </c>
      <c r="K79" s="18" t="s">
        <v>1952</v>
      </c>
      <c r="L79" s="18" t="s">
        <v>1953</v>
      </c>
      <c r="M79" s="18" t="s">
        <v>1954</v>
      </c>
      <c r="N79" s="18" t="s">
        <v>1955</v>
      </c>
      <c r="O79" s="20">
        <v>68160</v>
      </c>
      <c r="P79" s="70">
        <v>34157</v>
      </c>
      <c r="Q79" s="20">
        <v>1050174</v>
      </c>
      <c r="R79" s="93">
        <v>53.639344262295083</v>
      </c>
      <c r="S79" s="93">
        <v>0</v>
      </c>
      <c r="T79" s="93">
        <v>0</v>
      </c>
      <c r="U79" s="93">
        <v>0</v>
      </c>
      <c r="V79" s="94">
        <v>0</v>
      </c>
      <c r="W79" s="21" t="s">
        <v>2719</v>
      </c>
      <c r="X79" s="22" t="s">
        <v>2726</v>
      </c>
      <c r="Y79" s="22"/>
      <c r="Z79" s="22" t="s">
        <v>2721</v>
      </c>
      <c r="AA79" s="22" t="s">
        <v>637</v>
      </c>
      <c r="AB79" s="22"/>
      <c r="AC79" s="22"/>
      <c r="AD79" s="22"/>
      <c r="AE79" s="18"/>
      <c r="AF79" s="18" t="s">
        <v>637</v>
      </c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21"/>
      <c r="AU79" s="21"/>
      <c r="AV79" s="21"/>
      <c r="AW79" s="21"/>
      <c r="AX79" s="28"/>
      <c r="AY79" s="101" t="s">
        <v>573</v>
      </c>
      <c r="AZ79" s="92" t="s">
        <v>2757</v>
      </c>
      <c r="BA79" s="18" t="s">
        <v>2719</v>
      </c>
      <c r="BB79" s="18" t="s">
        <v>2766</v>
      </c>
      <c r="BC79" s="96">
        <f>R79+S79</f>
        <v>53.639344262295083</v>
      </c>
      <c r="BD79" s="96">
        <v>0</v>
      </c>
      <c r="BE79" s="96">
        <f t="shared" si="11"/>
        <v>53.639344262295083</v>
      </c>
      <c r="BF79" s="18" t="s">
        <v>637</v>
      </c>
      <c r="BG79" s="18"/>
      <c r="BH79" s="18"/>
      <c r="BI79" s="18"/>
      <c r="BJ79" s="18"/>
      <c r="BK79" s="18" t="s">
        <v>637</v>
      </c>
      <c r="BL79" s="18"/>
      <c r="BM79" s="18"/>
      <c r="BN79" s="18"/>
      <c r="BO79" s="18"/>
      <c r="BP79" s="18"/>
      <c r="BQ79" s="18"/>
      <c r="BR79" s="18"/>
      <c r="BS79" s="18"/>
      <c r="BT79" s="18"/>
      <c r="BU79" s="18" t="s">
        <v>637</v>
      </c>
      <c r="BV79" s="99"/>
      <c r="BW79" s="100"/>
    </row>
    <row r="80" spans="1:75" s="42" customFormat="1" ht="30" customHeight="1" x14ac:dyDescent="0.45">
      <c r="A80" s="16" t="s">
        <v>122</v>
      </c>
      <c r="B80" s="111" t="s">
        <v>595</v>
      </c>
      <c r="C80" s="112"/>
      <c r="D80" s="17">
        <v>3</v>
      </c>
      <c r="E80" s="29" t="s">
        <v>2879</v>
      </c>
      <c r="F80" s="63" t="s">
        <v>2577</v>
      </c>
      <c r="G80" s="57" t="s">
        <v>2574</v>
      </c>
      <c r="H80" s="26" t="s">
        <v>586</v>
      </c>
      <c r="I80" s="21" t="s">
        <v>579</v>
      </c>
      <c r="J80" s="70">
        <v>33961</v>
      </c>
      <c r="K80" s="18" t="s">
        <v>1906</v>
      </c>
      <c r="L80" s="18" t="s">
        <v>1907</v>
      </c>
      <c r="M80" s="18" t="s">
        <v>1908</v>
      </c>
      <c r="N80" s="18" t="s">
        <v>1909</v>
      </c>
      <c r="O80" s="20">
        <v>68213</v>
      </c>
      <c r="P80" s="70">
        <v>33961</v>
      </c>
      <c r="Q80" s="20">
        <v>1050378</v>
      </c>
      <c r="R80" s="93">
        <v>257.34426229508199</v>
      </c>
      <c r="S80" s="93">
        <v>787.11475409836066</v>
      </c>
      <c r="T80" s="93">
        <v>0</v>
      </c>
      <c r="U80" s="93">
        <v>0</v>
      </c>
      <c r="V80" s="94">
        <v>0</v>
      </c>
      <c r="W80" s="21" t="s">
        <v>2720</v>
      </c>
      <c r="X80" s="22" t="s">
        <v>2724</v>
      </c>
      <c r="Y80" s="22"/>
      <c r="Z80" s="22" t="s">
        <v>2721</v>
      </c>
      <c r="AA80" s="22" t="s">
        <v>637</v>
      </c>
      <c r="AB80" s="22"/>
      <c r="AC80" s="22"/>
      <c r="AD80" s="22"/>
      <c r="AE80" s="18"/>
      <c r="AF80" s="18" t="s">
        <v>637</v>
      </c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21"/>
      <c r="AU80" s="21"/>
      <c r="AV80" s="21"/>
      <c r="AW80" s="21"/>
      <c r="AX80" s="23"/>
      <c r="AY80" s="101" t="s">
        <v>573</v>
      </c>
      <c r="AZ80" s="24" t="s">
        <v>2759</v>
      </c>
      <c r="BA80" s="18" t="s">
        <v>2719</v>
      </c>
      <c r="BB80" s="18" t="s">
        <v>2766</v>
      </c>
      <c r="BC80" s="96">
        <f>R80+S80</f>
        <v>1044.4590163934427</v>
      </c>
      <c r="BD80" s="96">
        <v>0</v>
      </c>
      <c r="BE80" s="96">
        <f t="shared" si="11"/>
        <v>1044.4590163934427</v>
      </c>
      <c r="BF80" s="18" t="s">
        <v>637</v>
      </c>
      <c r="BG80" s="18"/>
      <c r="BH80" s="18"/>
      <c r="BI80" s="18"/>
      <c r="BJ80" s="18"/>
      <c r="BK80" s="18" t="s">
        <v>637</v>
      </c>
      <c r="BL80" s="18"/>
      <c r="BM80" s="18"/>
      <c r="BN80" s="18"/>
      <c r="BO80" s="18"/>
      <c r="BP80" s="18"/>
      <c r="BQ80" s="18"/>
      <c r="BR80" s="18"/>
      <c r="BS80" s="18"/>
      <c r="BT80" s="18"/>
      <c r="BU80" s="18" t="s">
        <v>637</v>
      </c>
      <c r="BV80" s="99"/>
      <c r="BW80" s="100"/>
    </row>
    <row r="81" spans="1:75" s="42" customFormat="1" ht="30" customHeight="1" x14ac:dyDescent="0.45">
      <c r="A81" s="14" t="s">
        <v>123</v>
      </c>
      <c r="B81" s="111" t="s">
        <v>595</v>
      </c>
      <c r="C81" s="112"/>
      <c r="D81" s="17">
        <v>3</v>
      </c>
      <c r="E81" s="29" t="s">
        <v>2453</v>
      </c>
      <c r="F81" s="63" t="s">
        <v>2578</v>
      </c>
      <c r="G81" s="57" t="s">
        <v>2574</v>
      </c>
      <c r="H81" s="26" t="s">
        <v>586</v>
      </c>
      <c r="I81" s="21" t="s">
        <v>580</v>
      </c>
      <c r="J81" s="70">
        <v>34174</v>
      </c>
      <c r="K81" s="18" t="s">
        <v>1918</v>
      </c>
      <c r="L81" s="18" t="s">
        <v>1919</v>
      </c>
      <c r="M81" s="18" t="s">
        <v>1920</v>
      </c>
      <c r="N81" s="18" t="s">
        <v>1921</v>
      </c>
      <c r="O81" s="20">
        <v>68214</v>
      </c>
      <c r="P81" s="70">
        <v>34174</v>
      </c>
      <c r="Q81" s="20">
        <v>1050821</v>
      </c>
      <c r="R81" s="93">
        <v>514.31147540983602</v>
      </c>
      <c r="S81" s="93">
        <v>0</v>
      </c>
      <c r="T81" s="93">
        <v>0</v>
      </c>
      <c r="U81" s="93">
        <v>0</v>
      </c>
      <c r="V81" s="94">
        <v>0</v>
      </c>
      <c r="W81" s="21" t="s">
        <v>2719</v>
      </c>
      <c r="X81" s="22" t="s">
        <v>2726</v>
      </c>
      <c r="Y81" s="22"/>
      <c r="Z81" s="22" t="s">
        <v>2721</v>
      </c>
      <c r="AA81" s="22" t="s">
        <v>637</v>
      </c>
      <c r="AB81" s="22"/>
      <c r="AC81" s="22"/>
      <c r="AD81" s="22"/>
      <c r="AE81" s="18"/>
      <c r="AF81" s="18" t="s">
        <v>637</v>
      </c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21"/>
      <c r="AU81" s="21"/>
      <c r="AV81" s="21"/>
      <c r="AW81" s="21"/>
      <c r="AX81" s="23"/>
      <c r="AY81" s="101" t="s">
        <v>573</v>
      </c>
      <c r="AZ81" s="92" t="s">
        <v>2757</v>
      </c>
      <c r="BA81" s="18" t="s">
        <v>2719</v>
      </c>
      <c r="BB81" s="18" t="s">
        <v>2766</v>
      </c>
      <c r="BC81" s="96">
        <f>R81+S81</f>
        <v>514.31147540983602</v>
      </c>
      <c r="BD81" s="96">
        <v>0</v>
      </c>
      <c r="BE81" s="96">
        <f t="shared" si="11"/>
        <v>514.31147540983602</v>
      </c>
      <c r="BF81" s="18" t="s">
        <v>637</v>
      </c>
      <c r="BG81" s="18"/>
      <c r="BH81" s="18"/>
      <c r="BI81" s="18"/>
      <c r="BJ81" s="18"/>
      <c r="BK81" s="18" t="s">
        <v>637</v>
      </c>
      <c r="BL81" s="18"/>
      <c r="BM81" s="18"/>
      <c r="BN81" s="18"/>
      <c r="BO81" s="18"/>
      <c r="BP81" s="18"/>
      <c r="BQ81" s="18"/>
      <c r="BR81" s="18"/>
      <c r="BS81" s="18"/>
      <c r="BT81" s="18"/>
      <c r="BU81" s="18" t="s">
        <v>637</v>
      </c>
      <c r="BV81" s="99"/>
      <c r="BW81" s="100"/>
    </row>
    <row r="82" spans="1:75" s="42" customFormat="1" ht="30" customHeight="1" x14ac:dyDescent="0.45">
      <c r="A82" s="16" t="s">
        <v>124</v>
      </c>
      <c r="B82" s="111" t="s">
        <v>595</v>
      </c>
      <c r="C82" s="112"/>
      <c r="D82" s="17">
        <v>1</v>
      </c>
      <c r="E82" s="29" t="s">
        <v>2879</v>
      </c>
      <c r="F82" s="63" t="s">
        <v>2561</v>
      </c>
      <c r="G82" s="57" t="s">
        <v>569</v>
      </c>
      <c r="H82" s="26" t="s">
        <v>586</v>
      </c>
      <c r="I82" s="21" t="s">
        <v>585</v>
      </c>
      <c r="J82" s="70">
        <v>34339</v>
      </c>
      <c r="K82" s="18" t="s">
        <v>1902</v>
      </c>
      <c r="L82" s="18" t="s">
        <v>1903</v>
      </c>
      <c r="M82" s="18" t="s">
        <v>1904</v>
      </c>
      <c r="N82" s="18" t="s">
        <v>1905</v>
      </c>
      <c r="O82" s="20">
        <v>117742</v>
      </c>
      <c r="P82" s="70">
        <v>34339</v>
      </c>
      <c r="Q82" s="20">
        <v>1014198</v>
      </c>
      <c r="R82" s="93">
        <v>1245.655737704918</v>
      </c>
      <c r="S82" s="93">
        <v>1397.7704918032787</v>
      </c>
      <c r="T82" s="93">
        <v>9.7868852459016402</v>
      </c>
      <c r="U82" s="93">
        <v>425.80327868852459</v>
      </c>
      <c r="V82" s="94">
        <v>8.2369503066685681E-2</v>
      </c>
      <c r="W82" s="21" t="s">
        <v>2723</v>
      </c>
      <c r="X82" s="22" t="s">
        <v>2724</v>
      </c>
      <c r="Y82" s="22"/>
      <c r="Z82" s="22" t="s">
        <v>2725</v>
      </c>
      <c r="AA82" s="22" t="s">
        <v>637</v>
      </c>
      <c r="AB82" s="22" t="s">
        <v>637</v>
      </c>
      <c r="AC82" s="22"/>
      <c r="AD82" s="22" t="s">
        <v>637</v>
      </c>
      <c r="AE82" s="18" t="s">
        <v>637</v>
      </c>
      <c r="AF82" s="18" t="s">
        <v>637</v>
      </c>
      <c r="AG82" s="18" t="s">
        <v>637</v>
      </c>
      <c r="AH82" s="18" t="s">
        <v>637</v>
      </c>
      <c r="AI82" s="18" t="s">
        <v>637</v>
      </c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21"/>
      <c r="AU82" s="21"/>
      <c r="AV82" s="21"/>
      <c r="AW82" s="21"/>
      <c r="AX82" s="23"/>
      <c r="AY82" s="101" t="s">
        <v>575</v>
      </c>
      <c r="AZ82" s="24" t="s">
        <v>2757</v>
      </c>
      <c r="BA82" s="18" t="s">
        <v>2723</v>
      </c>
      <c r="BB82" s="18" t="s">
        <v>2731</v>
      </c>
      <c r="BC82" s="96">
        <f>R82+R71</f>
        <v>1704.327868852459</v>
      </c>
      <c r="BD82" s="96">
        <f>S82+S71</f>
        <v>1397.7704918032787</v>
      </c>
      <c r="BE82" s="96">
        <f t="shared" si="11"/>
        <v>3102.0983606557375</v>
      </c>
      <c r="BF82" s="154" t="s">
        <v>637</v>
      </c>
      <c r="BG82" s="154" t="s">
        <v>637</v>
      </c>
      <c r="BH82" s="154" t="s">
        <v>637</v>
      </c>
      <c r="BI82" s="154" t="s">
        <v>637</v>
      </c>
      <c r="BJ82" s="154" t="s">
        <v>637</v>
      </c>
      <c r="BK82" s="154" t="s">
        <v>637</v>
      </c>
      <c r="BL82" s="154" t="s">
        <v>637</v>
      </c>
      <c r="BM82" s="154" t="s">
        <v>637</v>
      </c>
      <c r="BN82" s="154" t="s">
        <v>637</v>
      </c>
      <c r="BO82" s="154"/>
      <c r="BP82" s="154"/>
      <c r="BQ82" s="154"/>
      <c r="BR82" s="154"/>
      <c r="BS82" s="154"/>
      <c r="BT82" s="154"/>
      <c r="BU82" s="154" t="s">
        <v>637</v>
      </c>
      <c r="BV82" s="99" t="s">
        <v>637</v>
      </c>
      <c r="BW82" s="100"/>
    </row>
    <row r="83" spans="1:75" s="42" customFormat="1" ht="30" customHeight="1" x14ac:dyDescent="0.45">
      <c r="A83" s="16" t="s">
        <v>125</v>
      </c>
      <c r="B83" s="111" t="s">
        <v>595</v>
      </c>
      <c r="C83" s="112"/>
      <c r="D83" s="17">
        <v>1</v>
      </c>
      <c r="E83" s="29" t="s">
        <v>2879</v>
      </c>
      <c r="F83" s="63" t="s">
        <v>2579</v>
      </c>
      <c r="G83" s="57" t="s">
        <v>2496</v>
      </c>
      <c r="H83" s="26" t="s">
        <v>586</v>
      </c>
      <c r="I83" s="21" t="s">
        <v>581</v>
      </c>
      <c r="J83" s="70">
        <v>34436</v>
      </c>
      <c r="K83" s="18" t="s">
        <v>1899</v>
      </c>
      <c r="L83" s="18" t="s">
        <v>1900</v>
      </c>
      <c r="M83" s="18" t="s">
        <v>1901</v>
      </c>
      <c r="N83" s="18" t="s">
        <v>1901</v>
      </c>
      <c r="O83" s="20">
        <v>68156</v>
      </c>
      <c r="P83" s="70">
        <v>34436</v>
      </c>
      <c r="Q83" s="20">
        <v>1050449</v>
      </c>
      <c r="R83" s="93">
        <v>2304.7213114754099</v>
      </c>
      <c r="S83" s="93">
        <v>879.04918032786884</v>
      </c>
      <c r="T83" s="93">
        <v>0</v>
      </c>
      <c r="U83" s="93">
        <v>318.26229508196724</v>
      </c>
      <c r="V83" s="94">
        <v>0</v>
      </c>
      <c r="W83" s="21" t="s">
        <v>2722</v>
      </c>
      <c r="X83" s="22" t="s">
        <v>2724</v>
      </c>
      <c r="Y83" s="22"/>
      <c r="Z83" s="22" t="s">
        <v>2721</v>
      </c>
      <c r="AA83" s="22" t="s">
        <v>637</v>
      </c>
      <c r="AB83" s="22" t="s">
        <v>637</v>
      </c>
      <c r="AC83" s="22"/>
      <c r="AD83" s="22" t="s">
        <v>637</v>
      </c>
      <c r="AE83" s="18" t="s">
        <v>637</v>
      </c>
      <c r="AF83" s="18" t="s">
        <v>637</v>
      </c>
      <c r="AG83" s="22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21"/>
      <c r="AU83" s="21"/>
      <c r="AV83" s="21"/>
      <c r="AW83" s="21"/>
      <c r="AX83" s="23"/>
      <c r="AY83" s="101" t="s">
        <v>573</v>
      </c>
      <c r="AZ83" s="24" t="s">
        <v>2759</v>
      </c>
      <c r="BA83" s="18" t="s">
        <v>2719</v>
      </c>
      <c r="BB83" s="18" t="s">
        <v>2766</v>
      </c>
      <c r="BC83" s="96">
        <f>R83+S83</f>
        <v>3183.7704918032787</v>
      </c>
      <c r="BD83" s="96">
        <v>0</v>
      </c>
      <c r="BE83" s="96">
        <f t="shared" si="11"/>
        <v>3183.7704918032787</v>
      </c>
      <c r="BF83" s="18" t="s">
        <v>637</v>
      </c>
      <c r="BG83" s="18"/>
      <c r="BH83" s="18"/>
      <c r="BI83" s="18"/>
      <c r="BJ83" s="18"/>
      <c r="BK83" s="18" t="s">
        <v>637</v>
      </c>
      <c r="BL83" s="18"/>
      <c r="BM83" s="18"/>
      <c r="BN83" s="18"/>
      <c r="BO83" s="18"/>
      <c r="BP83" s="18"/>
      <c r="BQ83" s="18"/>
      <c r="BR83" s="18"/>
      <c r="BS83" s="18"/>
      <c r="BT83" s="18"/>
      <c r="BU83" s="18" t="s">
        <v>637</v>
      </c>
      <c r="BV83" s="99"/>
      <c r="BW83" s="100"/>
    </row>
    <row r="84" spans="1:75" s="42" customFormat="1" ht="30" customHeight="1" x14ac:dyDescent="0.45">
      <c r="A84" s="16" t="s">
        <v>126</v>
      </c>
      <c r="B84" s="111" t="s">
        <v>595</v>
      </c>
      <c r="C84" s="112"/>
      <c r="D84" s="17">
        <v>1</v>
      </c>
      <c r="E84" s="29" t="s">
        <v>2879</v>
      </c>
      <c r="F84" s="63" t="s">
        <v>2580</v>
      </c>
      <c r="G84" s="57" t="s">
        <v>636</v>
      </c>
      <c r="H84" s="26" t="s">
        <v>586</v>
      </c>
      <c r="I84" s="21" t="s">
        <v>591</v>
      </c>
      <c r="J84" s="70">
        <v>34036</v>
      </c>
      <c r="K84" s="18" t="s">
        <v>1956</v>
      </c>
      <c r="L84" s="18" t="s">
        <v>1957</v>
      </c>
      <c r="M84" s="18" t="s">
        <v>1958</v>
      </c>
      <c r="N84" s="18" t="s">
        <v>1959</v>
      </c>
      <c r="O84" s="20">
        <v>118142</v>
      </c>
      <c r="P84" s="70">
        <v>34036</v>
      </c>
      <c r="Q84" s="20">
        <v>1050492</v>
      </c>
      <c r="R84" s="93">
        <v>18.032786885245901</v>
      </c>
      <c r="S84" s="93">
        <v>4.1475409836065573</v>
      </c>
      <c r="T84" s="93">
        <v>0</v>
      </c>
      <c r="U84" s="93">
        <v>6.5409836065573774</v>
      </c>
      <c r="V84" s="94">
        <v>0</v>
      </c>
      <c r="W84" s="21" t="s">
        <v>2722</v>
      </c>
      <c r="X84" s="22" t="s">
        <v>2724</v>
      </c>
      <c r="Y84" s="22"/>
      <c r="Z84" s="22" t="s">
        <v>2721</v>
      </c>
      <c r="AA84" s="22" t="s">
        <v>637</v>
      </c>
      <c r="AB84" s="22" t="s">
        <v>637</v>
      </c>
      <c r="AC84" s="22"/>
      <c r="AD84" s="22" t="s">
        <v>637</v>
      </c>
      <c r="AE84" s="18" t="s">
        <v>637</v>
      </c>
      <c r="AF84" s="18" t="s">
        <v>637</v>
      </c>
      <c r="AG84" s="22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21"/>
      <c r="AU84" s="21"/>
      <c r="AV84" s="21"/>
      <c r="AW84" s="21"/>
      <c r="AX84" s="23"/>
      <c r="AY84" s="102" t="s">
        <v>573</v>
      </c>
      <c r="AZ84" s="24" t="s">
        <v>2759</v>
      </c>
      <c r="BA84" s="18" t="s">
        <v>2719</v>
      </c>
      <c r="BB84" s="18" t="s">
        <v>2766</v>
      </c>
      <c r="BC84" s="96">
        <f>R84+S84</f>
        <v>22.180327868852459</v>
      </c>
      <c r="BD84" s="96">
        <v>0</v>
      </c>
      <c r="BE84" s="96">
        <f t="shared" si="11"/>
        <v>22.180327868852459</v>
      </c>
      <c r="BF84" s="18" t="s">
        <v>637</v>
      </c>
      <c r="BG84" s="18"/>
      <c r="BH84" s="18"/>
      <c r="BI84" s="18"/>
      <c r="BJ84" s="18"/>
      <c r="BK84" s="18" t="s">
        <v>637</v>
      </c>
      <c r="BL84" s="18"/>
      <c r="BM84" s="18"/>
      <c r="BN84" s="18"/>
      <c r="BO84" s="18"/>
      <c r="BP84" s="18"/>
      <c r="BQ84" s="18"/>
      <c r="BR84" s="18"/>
      <c r="BS84" s="18"/>
      <c r="BT84" s="18"/>
      <c r="BU84" s="18" t="s">
        <v>637</v>
      </c>
      <c r="BV84" s="99"/>
      <c r="BW84" s="100"/>
    </row>
    <row r="85" spans="1:75" s="42" customFormat="1" ht="30" customHeight="1" x14ac:dyDescent="0.45">
      <c r="A85" s="14" t="s">
        <v>127</v>
      </c>
      <c r="B85" s="111" t="s">
        <v>595</v>
      </c>
      <c r="C85" s="112"/>
      <c r="D85" s="17">
        <v>1</v>
      </c>
      <c r="E85" s="29" t="s">
        <v>2453</v>
      </c>
      <c r="F85" s="63" t="s">
        <v>2202</v>
      </c>
      <c r="G85" s="57" t="s">
        <v>661</v>
      </c>
      <c r="H85" s="26" t="s">
        <v>586</v>
      </c>
      <c r="I85" s="21" t="s">
        <v>581</v>
      </c>
      <c r="J85" s="70">
        <v>33897</v>
      </c>
      <c r="K85" s="18" t="s">
        <v>1910</v>
      </c>
      <c r="L85" s="18" t="s">
        <v>1911</v>
      </c>
      <c r="M85" s="18" t="s">
        <v>1912</v>
      </c>
      <c r="N85" s="18" t="s">
        <v>1913</v>
      </c>
      <c r="O85" s="20">
        <v>68164</v>
      </c>
      <c r="P85" s="70">
        <v>33897</v>
      </c>
      <c r="Q85" s="20">
        <v>1050406</v>
      </c>
      <c r="R85" s="93">
        <v>474.44262295081967</v>
      </c>
      <c r="S85" s="93">
        <v>452.31147540983608</v>
      </c>
      <c r="T85" s="93">
        <v>10.590163934426229</v>
      </c>
      <c r="U85" s="93">
        <v>405.63934426229508</v>
      </c>
      <c r="V85" s="94">
        <v>0</v>
      </c>
      <c r="W85" s="21" t="s">
        <v>2722</v>
      </c>
      <c r="X85" s="22" t="s">
        <v>2724</v>
      </c>
      <c r="Y85" s="22"/>
      <c r="Z85" s="22" t="s">
        <v>2721</v>
      </c>
      <c r="AA85" s="22" t="s">
        <v>637</v>
      </c>
      <c r="AB85" s="22" t="s">
        <v>637</v>
      </c>
      <c r="AC85" s="22"/>
      <c r="AD85" s="22" t="s">
        <v>637</v>
      </c>
      <c r="AE85" s="18" t="s">
        <v>637</v>
      </c>
      <c r="AF85" s="18" t="s">
        <v>637</v>
      </c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21"/>
      <c r="AU85" s="21"/>
      <c r="AV85" s="21"/>
      <c r="AW85" s="21"/>
      <c r="AX85" s="28"/>
      <c r="AY85" s="101" t="s">
        <v>574</v>
      </c>
      <c r="AZ85" s="24" t="s">
        <v>2757</v>
      </c>
      <c r="BA85" s="18" t="s">
        <v>2722</v>
      </c>
      <c r="BB85" s="18" t="s">
        <v>2733</v>
      </c>
      <c r="BC85" s="96">
        <f t="shared" si="8"/>
        <v>474.44262295081967</v>
      </c>
      <c r="BD85" s="96">
        <f t="shared" si="9"/>
        <v>452.31147540983608</v>
      </c>
      <c r="BE85" s="96">
        <f t="shared" si="10"/>
        <v>926.75409836065569</v>
      </c>
      <c r="BF85" s="18" t="s">
        <v>637</v>
      </c>
      <c r="BG85" s="18" t="s">
        <v>637</v>
      </c>
      <c r="BH85" s="18" t="s">
        <v>637</v>
      </c>
      <c r="BI85" s="18" t="s">
        <v>637</v>
      </c>
      <c r="BJ85" s="18" t="s">
        <v>637</v>
      </c>
      <c r="BK85" s="18" t="s">
        <v>637</v>
      </c>
      <c r="BL85" s="18"/>
      <c r="BM85" s="18"/>
      <c r="BN85" s="18"/>
      <c r="BO85" s="18"/>
      <c r="BP85" s="18"/>
      <c r="BQ85" s="18"/>
      <c r="BR85" s="18"/>
      <c r="BS85" s="18"/>
      <c r="BT85" s="18"/>
      <c r="BU85" s="18" t="s">
        <v>637</v>
      </c>
      <c r="BV85" s="99" t="s">
        <v>637</v>
      </c>
      <c r="BW85" s="100"/>
    </row>
    <row r="86" spans="1:75" s="42" customFormat="1" ht="30" customHeight="1" x14ac:dyDescent="0.45">
      <c r="A86" s="16" t="s">
        <v>128</v>
      </c>
      <c r="B86" s="111" t="s">
        <v>595</v>
      </c>
      <c r="C86" s="112"/>
      <c r="D86" s="17">
        <v>1</v>
      </c>
      <c r="E86" s="29" t="s">
        <v>2879</v>
      </c>
      <c r="F86" s="63" t="s">
        <v>2581</v>
      </c>
      <c r="G86" s="57" t="s">
        <v>2584</v>
      </c>
      <c r="H86" s="26" t="s">
        <v>586</v>
      </c>
      <c r="I86" s="21" t="s">
        <v>582</v>
      </c>
      <c r="J86" s="70">
        <v>34108</v>
      </c>
      <c r="K86" s="18" t="s">
        <v>1895</v>
      </c>
      <c r="L86" s="18" t="s">
        <v>1896</v>
      </c>
      <c r="M86" s="18" t="s">
        <v>1897</v>
      </c>
      <c r="N86" s="18" t="s">
        <v>1898</v>
      </c>
      <c r="O86" s="20">
        <v>68157</v>
      </c>
      <c r="P86" s="70">
        <v>34108</v>
      </c>
      <c r="Q86" s="20">
        <v>1050287</v>
      </c>
      <c r="R86" s="93">
        <v>8583.6065573770484</v>
      </c>
      <c r="S86" s="93">
        <v>2695.8852459016393</v>
      </c>
      <c r="T86" s="93">
        <v>0</v>
      </c>
      <c r="U86" s="93">
        <v>977.06557377049182</v>
      </c>
      <c r="V86" s="94">
        <v>0.11666320276608207</v>
      </c>
      <c r="W86" s="21" t="s">
        <v>2723</v>
      </c>
      <c r="X86" s="22" t="s">
        <v>2724</v>
      </c>
      <c r="Y86" s="22"/>
      <c r="Z86" s="22" t="s">
        <v>2725</v>
      </c>
      <c r="AA86" s="22" t="s">
        <v>637</v>
      </c>
      <c r="AB86" s="22" t="s">
        <v>637</v>
      </c>
      <c r="AC86" s="22"/>
      <c r="AD86" s="22" t="s">
        <v>637</v>
      </c>
      <c r="AE86" s="18" t="s">
        <v>637</v>
      </c>
      <c r="AF86" s="18" t="s">
        <v>637</v>
      </c>
      <c r="AG86" s="18" t="s">
        <v>637</v>
      </c>
      <c r="AH86" s="18" t="s">
        <v>637</v>
      </c>
      <c r="AI86" s="18" t="s">
        <v>637</v>
      </c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21"/>
      <c r="AU86" s="21"/>
      <c r="AV86" s="21"/>
      <c r="AW86" s="21"/>
      <c r="AX86" s="23"/>
      <c r="AY86" s="101" t="s">
        <v>575</v>
      </c>
      <c r="AZ86" s="24" t="s">
        <v>2757</v>
      </c>
      <c r="BA86" s="18" t="s">
        <v>2723</v>
      </c>
      <c r="BB86" s="18" t="s">
        <v>2731</v>
      </c>
      <c r="BC86" s="96">
        <f t="shared" si="8"/>
        <v>8583.6065573770484</v>
      </c>
      <c r="BD86" s="96">
        <f t="shared" si="9"/>
        <v>2695.8852459016393</v>
      </c>
      <c r="BE86" s="96">
        <f t="shared" si="10"/>
        <v>11279.491803278688</v>
      </c>
      <c r="BF86" s="18" t="s">
        <v>637</v>
      </c>
      <c r="BG86" s="18" t="s">
        <v>637</v>
      </c>
      <c r="BH86" s="18"/>
      <c r="BI86" s="18" t="s">
        <v>637</v>
      </c>
      <c r="BJ86" s="18" t="s">
        <v>637</v>
      </c>
      <c r="BK86" s="18" t="s">
        <v>637</v>
      </c>
      <c r="BL86" s="18" t="s">
        <v>637</v>
      </c>
      <c r="BM86" s="18" t="s">
        <v>637</v>
      </c>
      <c r="BN86" s="18" t="s">
        <v>637</v>
      </c>
      <c r="BO86" s="18"/>
      <c r="BP86" s="18"/>
      <c r="BQ86" s="18"/>
      <c r="BR86" s="18"/>
      <c r="BS86" s="18"/>
      <c r="BT86" s="18"/>
      <c r="BU86" s="18" t="s">
        <v>637</v>
      </c>
      <c r="BV86" s="99" t="s">
        <v>637</v>
      </c>
      <c r="BW86" s="100"/>
    </row>
    <row r="87" spans="1:75" s="42" customFormat="1" ht="30" customHeight="1" x14ac:dyDescent="0.45">
      <c r="A87" s="16" t="s">
        <v>129</v>
      </c>
      <c r="B87" s="111" t="s">
        <v>595</v>
      </c>
      <c r="C87" s="112"/>
      <c r="D87" s="17">
        <v>3</v>
      </c>
      <c r="E87" s="29" t="s">
        <v>2879</v>
      </c>
      <c r="F87" s="63" t="s">
        <v>2582</v>
      </c>
      <c r="G87" s="57" t="s">
        <v>917</v>
      </c>
      <c r="H87" s="26" t="s">
        <v>586</v>
      </c>
      <c r="I87" s="21" t="s">
        <v>582</v>
      </c>
      <c r="J87" s="70">
        <v>34115</v>
      </c>
      <c r="K87" s="18" t="s">
        <v>1888</v>
      </c>
      <c r="L87" s="18" t="s">
        <v>1889</v>
      </c>
      <c r="M87" s="18" t="s">
        <v>1890</v>
      </c>
      <c r="N87" s="18" t="s">
        <v>1891</v>
      </c>
      <c r="O87" s="20">
        <v>68217</v>
      </c>
      <c r="P87" s="70">
        <v>34115</v>
      </c>
      <c r="Q87" s="20">
        <v>1050486</v>
      </c>
      <c r="R87" s="93">
        <v>12081.819672131147</v>
      </c>
      <c r="S87" s="93">
        <v>5884.7540983606559</v>
      </c>
      <c r="T87" s="93">
        <v>0</v>
      </c>
      <c r="U87" s="93">
        <v>1290.8032786885246</v>
      </c>
      <c r="V87" s="94">
        <v>9.0380953336843192E-2</v>
      </c>
      <c r="W87" s="21" t="s">
        <v>2723</v>
      </c>
      <c r="X87" s="22" t="s">
        <v>2724</v>
      </c>
      <c r="Y87" s="22"/>
      <c r="Z87" s="22" t="s">
        <v>2725</v>
      </c>
      <c r="AA87" s="22" t="s">
        <v>637</v>
      </c>
      <c r="AB87" s="22" t="s">
        <v>637</v>
      </c>
      <c r="AC87" s="22"/>
      <c r="AD87" s="22" t="s">
        <v>637</v>
      </c>
      <c r="AE87" s="18" t="s">
        <v>637</v>
      </c>
      <c r="AF87" s="18" t="s">
        <v>637</v>
      </c>
      <c r="AG87" s="18" t="s">
        <v>637</v>
      </c>
      <c r="AH87" s="18" t="s">
        <v>637</v>
      </c>
      <c r="AI87" s="18" t="s">
        <v>637</v>
      </c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21"/>
      <c r="AU87" s="21"/>
      <c r="AV87" s="21"/>
      <c r="AW87" s="21"/>
      <c r="AX87" s="23"/>
      <c r="AY87" s="101" t="s">
        <v>575</v>
      </c>
      <c r="AZ87" s="24" t="s">
        <v>2757</v>
      </c>
      <c r="BA87" s="18" t="s">
        <v>2723</v>
      </c>
      <c r="BB87" s="18" t="s">
        <v>2731</v>
      </c>
      <c r="BC87" s="96">
        <f t="shared" si="8"/>
        <v>12081.819672131147</v>
      </c>
      <c r="BD87" s="96">
        <f t="shared" si="9"/>
        <v>5884.7540983606559</v>
      </c>
      <c r="BE87" s="96">
        <f t="shared" si="10"/>
        <v>17966.573770491803</v>
      </c>
      <c r="BF87" s="18" t="s">
        <v>637</v>
      </c>
      <c r="BG87" s="18" t="s">
        <v>637</v>
      </c>
      <c r="BH87" s="18"/>
      <c r="BI87" s="18" t="s">
        <v>637</v>
      </c>
      <c r="BJ87" s="18" t="s">
        <v>637</v>
      </c>
      <c r="BK87" s="18" t="s">
        <v>637</v>
      </c>
      <c r="BL87" s="18" t="s">
        <v>637</v>
      </c>
      <c r="BM87" s="18" t="s">
        <v>637</v>
      </c>
      <c r="BN87" s="18" t="s">
        <v>637</v>
      </c>
      <c r="BO87" s="18"/>
      <c r="BP87" s="18"/>
      <c r="BQ87" s="18"/>
      <c r="BR87" s="18"/>
      <c r="BS87" s="18"/>
      <c r="BT87" s="18"/>
      <c r="BU87" s="18" t="s">
        <v>637</v>
      </c>
      <c r="BV87" s="99" t="s">
        <v>637</v>
      </c>
      <c r="BW87" s="100"/>
    </row>
    <row r="88" spans="1:75" s="42" customFormat="1" ht="30" customHeight="1" x14ac:dyDescent="0.45">
      <c r="A88" s="16" t="s">
        <v>130</v>
      </c>
      <c r="B88" s="111" t="s">
        <v>595</v>
      </c>
      <c r="C88" s="112"/>
      <c r="D88" s="25">
        <v>3</v>
      </c>
      <c r="E88" s="29" t="s">
        <v>2879</v>
      </c>
      <c r="F88" s="63" t="s">
        <v>2582</v>
      </c>
      <c r="G88" s="57" t="s">
        <v>917</v>
      </c>
      <c r="H88" s="26" t="s">
        <v>586</v>
      </c>
      <c r="I88" s="21" t="s">
        <v>583</v>
      </c>
      <c r="J88" s="70">
        <v>34295</v>
      </c>
      <c r="K88" s="18" t="s">
        <v>1892</v>
      </c>
      <c r="L88" s="18" t="s">
        <v>1893</v>
      </c>
      <c r="M88" s="18" t="s">
        <v>1894</v>
      </c>
      <c r="N88" s="18" t="s">
        <v>1894</v>
      </c>
      <c r="O88" s="20">
        <v>68220</v>
      </c>
      <c r="P88" s="70">
        <v>34295</v>
      </c>
      <c r="Q88" s="20">
        <v>1050484</v>
      </c>
      <c r="R88" s="93">
        <v>13586.081967213115</v>
      </c>
      <c r="S88" s="93">
        <v>0</v>
      </c>
      <c r="T88" s="93">
        <v>0</v>
      </c>
      <c r="U88" s="93">
        <v>1084.639344262295</v>
      </c>
      <c r="V88" s="94">
        <v>8.7430362074977883E-2</v>
      </c>
      <c r="W88" s="21" t="s">
        <v>2728</v>
      </c>
      <c r="X88" s="22" t="s">
        <v>2726</v>
      </c>
      <c r="Y88" s="22"/>
      <c r="Z88" s="22" t="s">
        <v>2725</v>
      </c>
      <c r="AA88" s="22" t="s">
        <v>637</v>
      </c>
      <c r="AB88" s="22" t="s">
        <v>637</v>
      </c>
      <c r="AC88" s="22"/>
      <c r="AD88" s="22" t="s">
        <v>637</v>
      </c>
      <c r="AE88" s="18" t="s">
        <v>637</v>
      </c>
      <c r="AF88" s="18" t="s">
        <v>637</v>
      </c>
      <c r="AG88" s="18" t="s">
        <v>637</v>
      </c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21"/>
      <c r="AU88" s="21"/>
      <c r="AV88" s="21"/>
      <c r="AW88" s="21"/>
      <c r="AX88" s="23"/>
      <c r="AY88" s="101" t="s">
        <v>575</v>
      </c>
      <c r="AZ88" s="24" t="s">
        <v>2757</v>
      </c>
      <c r="BA88" s="18" t="s">
        <v>2723</v>
      </c>
      <c r="BB88" s="18" t="s">
        <v>2731</v>
      </c>
      <c r="BC88" s="96">
        <f t="shared" si="8"/>
        <v>13586.081967213115</v>
      </c>
      <c r="BD88" s="96">
        <f t="shared" si="9"/>
        <v>0</v>
      </c>
      <c r="BE88" s="96">
        <f t="shared" si="10"/>
        <v>13586.081967213115</v>
      </c>
      <c r="BF88" s="18" t="s">
        <v>637</v>
      </c>
      <c r="BG88" s="18" t="s">
        <v>637</v>
      </c>
      <c r="BH88" s="18"/>
      <c r="BI88" s="18" t="s">
        <v>637</v>
      </c>
      <c r="BJ88" s="18" t="s">
        <v>637</v>
      </c>
      <c r="BK88" s="18" t="s">
        <v>637</v>
      </c>
      <c r="BL88" s="18" t="s">
        <v>637</v>
      </c>
      <c r="BM88" s="18" t="s">
        <v>637</v>
      </c>
      <c r="BN88" s="18" t="s">
        <v>637</v>
      </c>
      <c r="BO88" s="18"/>
      <c r="BP88" s="18"/>
      <c r="BQ88" s="18"/>
      <c r="BR88" s="18"/>
      <c r="BS88" s="18"/>
      <c r="BT88" s="18"/>
      <c r="BU88" s="18" t="s">
        <v>637</v>
      </c>
      <c r="BV88" s="99" t="s">
        <v>637</v>
      </c>
      <c r="BW88" s="100"/>
    </row>
    <row r="89" spans="1:75" s="42" customFormat="1" ht="30" customHeight="1" x14ac:dyDescent="0.45">
      <c r="A89" s="14" t="s">
        <v>131</v>
      </c>
      <c r="B89" s="111" t="s">
        <v>595</v>
      </c>
      <c r="C89" s="112"/>
      <c r="D89" s="25">
        <v>2</v>
      </c>
      <c r="E89" s="29" t="s">
        <v>2879</v>
      </c>
      <c r="F89" s="63" t="s">
        <v>2563</v>
      </c>
      <c r="G89" s="57" t="s">
        <v>2583</v>
      </c>
      <c r="H89" s="26" t="s">
        <v>586</v>
      </c>
      <c r="I89" s="18" t="s">
        <v>597</v>
      </c>
      <c r="J89" s="70">
        <v>34075</v>
      </c>
      <c r="K89" s="18" t="s">
        <v>1914</v>
      </c>
      <c r="L89" s="18" t="s">
        <v>1915</v>
      </c>
      <c r="M89" s="18" t="s">
        <v>1916</v>
      </c>
      <c r="N89" s="18" t="s">
        <v>1917</v>
      </c>
      <c r="O89" s="20">
        <v>118956</v>
      </c>
      <c r="P89" s="70">
        <v>34075</v>
      </c>
      <c r="Q89" s="20">
        <v>1050882</v>
      </c>
      <c r="R89" s="93">
        <v>880.50819672131149</v>
      </c>
      <c r="S89" s="93">
        <v>0</v>
      </c>
      <c r="T89" s="93">
        <v>0</v>
      </c>
      <c r="U89" s="93">
        <v>78.213114754098356</v>
      </c>
      <c r="V89" s="94">
        <v>0</v>
      </c>
      <c r="W89" s="21" t="s">
        <v>2727</v>
      </c>
      <c r="X89" s="22" t="s">
        <v>2726</v>
      </c>
      <c r="Y89" s="22"/>
      <c r="Z89" s="22" t="s">
        <v>2721</v>
      </c>
      <c r="AA89" s="22" t="s">
        <v>637</v>
      </c>
      <c r="AB89" s="22" t="s">
        <v>637</v>
      </c>
      <c r="AC89" s="22"/>
      <c r="AD89" s="22" t="s">
        <v>637</v>
      </c>
      <c r="AE89" s="18" t="s">
        <v>637</v>
      </c>
      <c r="AF89" s="18" t="s">
        <v>637</v>
      </c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21"/>
      <c r="AU89" s="21"/>
      <c r="AV89" s="21"/>
      <c r="AW89" s="21"/>
      <c r="AX89" s="28"/>
      <c r="AY89" s="101" t="s">
        <v>574</v>
      </c>
      <c r="AZ89" s="24" t="s">
        <v>2757</v>
      </c>
      <c r="BA89" s="18" t="s">
        <v>2722</v>
      </c>
      <c r="BB89" s="18" t="s">
        <v>2733</v>
      </c>
      <c r="BC89" s="96">
        <f t="shared" si="8"/>
        <v>880.50819672131149</v>
      </c>
      <c r="BD89" s="96">
        <f t="shared" si="9"/>
        <v>0</v>
      </c>
      <c r="BE89" s="96">
        <f t="shared" si="10"/>
        <v>880.50819672131149</v>
      </c>
      <c r="BF89" s="18" t="s">
        <v>637</v>
      </c>
      <c r="BG89" s="18" t="s">
        <v>637</v>
      </c>
      <c r="BH89" s="18" t="s">
        <v>637</v>
      </c>
      <c r="BI89" s="18" t="s">
        <v>637</v>
      </c>
      <c r="BJ89" s="18" t="s">
        <v>637</v>
      </c>
      <c r="BK89" s="18" t="s">
        <v>637</v>
      </c>
      <c r="BL89" s="18"/>
      <c r="BM89" s="18"/>
      <c r="BN89" s="18"/>
      <c r="BO89" s="18"/>
      <c r="BP89" s="18"/>
      <c r="BQ89" s="18"/>
      <c r="BR89" s="18"/>
      <c r="BS89" s="18"/>
      <c r="BT89" s="18"/>
      <c r="BU89" s="18" t="s">
        <v>637</v>
      </c>
      <c r="BV89" s="99" t="s">
        <v>637</v>
      </c>
      <c r="BW89" s="100"/>
    </row>
    <row r="90" spans="1:75" s="42" customFormat="1" ht="30" customHeight="1" x14ac:dyDescent="0.45">
      <c r="A90" s="16" t="s">
        <v>132</v>
      </c>
      <c r="B90" s="111" t="s">
        <v>595</v>
      </c>
      <c r="C90" s="112"/>
      <c r="D90" s="81"/>
      <c r="E90" s="29" t="s">
        <v>2453</v>
      </c>
      <c r="F90" s="65" t="s">
        <v>2562</v>
      </c>
      <c r="G90" s="79" t="s">
        <v>596</v>
      </c>
      <c r="H90" s="26" t="s">
        <v>586</v>
      </c>
      <c r="I90" s="21" t="s">
        <v>588</v>
      </c>
      <c r="J90" s="70">
        <v>34154</v>
      </c>
      <c r="K90" s="71" t="s">
        <v>2881</v>
      </c>
      <c r="L90" s="18"/>
      <c r="M90" s="18"/>
      <c r="N90" s="18"/>
      <c r="O90" s="20">
        <v>414149</v>
      </c>
      <c r="P90" s="70">
        <v>34154</v>
      </c>
      <c r="Q90" s="20">
        <v>1051523</v>
      </c>
      <c r="R90" s="93">
        <v>0</v>
      </c>
      <c r="S90" s="93">
        <v>0</v>
      </c>
      <c r="T90" s="93"/>
      <c r="U90" s="93"/>
      <c r="V90" s="94"/>
      <c r="W90" s="21" t="s">
        <v>2719</v>
      </c>
      <c r="X90" s="22" t="s">
        <v>2726</v>
      </c>
      <c r="Y90" s="22"/>
      <c r="Z90" s="22" t="s">
        <v>2721</v>
      </c>
      <c r="AA90" s="22" t="s">
        <v>637</v>
      </c>
      <c r="AB90" s="22"/>
      <c r="AC90" s="22"/>
      <c r="AD90" s="22"/>
      <c r="AE90" s="18"/>
      <c r="AF90" s="18" t="s">
        <v>637</v>
      </c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21"/>
      <c r="AU90" s="21"/>
      <c r="AV90" s="21"/>
      <c r="AW90" s="21"/>
      <c r="AX90" s="23"/>
      <c r="AY90" s="101"/>
      <c r="AZ90" s="24" t="s">
        <v>577</v>
      </c>
      <c r="BA90" s="18"/>
      <c r="BB90" s="18"/>
      <c r="BC90" s="96"/>
      <c r="BD90" s="96"/>
      <c r="BE90" s="96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99"/>
      <c r="BW90" s="100"/>
    </row>
    <row r="91" spans="1:75" s="42" customFormat="1" ht="30" customHeight="1" x14ac:dyDescent="0.45">
      <c r="A91" s="16" t="s">
        <v>133</v>
      </c>
      <c r="B91" s="113" t="s">
        <v>601</v>
      </c>
      <c r="C91" s="112"/>
      <c r="D91" s="17" t="s">
        <v>2454</v>
      </c>
      <c r="E91" s="29" t="s">
        <v>2879</v>
      </c>
      <c r="F91" s="63" t="s">
        <v>2203</v>
      </c>
      <c r="G91" s="57" t="s">
        <v>2547</v>
      </c>
      <c r="H91" s="26" t="s">
        <v>586</v>
      </c>
      <c r="I91" s="21" t="s">
        <v>580</v>
      </c>
      <c r="J91" s="70">
        <v>33931</v>
      </c>
      <c r="K91" s="18" t="s">
        <v>2000</v>
      </c>
      <c r="L91" s="18" t="s">
        <v>2001</v>
      </c>
      <c r="M91" s="18" t="s">
        <v>2002</v>
      </c>
      <c r="N91" s="18" t="s">
        <v>2002</v>
      </c>
      <c r="O91" s="20">
        <v>68199</v>
      </c>
      <c r="P91" s="70">
        <v>33931</v>
      </c>
      <c r="Q91" s="20">
        <v>1060650</v>
      </c>
      <c r="R91" s="93">
        <v>329.22950819672133</v>
      </c>
      <c r="S91" s="93">
        <v>0</v>
      </c>
      <c r="T91" s="93">
        <v>0</v>
      </c>
      <c r="U91" s="93">
        <v>0</v>
      </c>
      <c r="V91" s="94">
        <v>0</v>
      </c>
      <c r="W91" s="21" t="s">
        <v>2719</v>
      </c>
      <c r="X91" s="22" t="s">
        <v>2726</v>
      </c>
      <c r="Y91" s="22"/>
      <c r="Z91" s="22" t="s">
        <v>2721</v>
      </c>
      <c r="AA91" s="22" t="s">
        <v>637</v>
      </c>
      <c r="AB91" s="22"/>
      <c r="AC91" s="22"/>
      <c r="AD91" s="22"/>
      <c r="AE91" s="18"/>
      <c r="AF91" s="18" t="s">
        <v>637</v>
      </c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21"/>
      <c r="AU91" s="21"/>
      <c r="AV91" s="21"/>
      <c r="AW91" s="21"/>
      <c r="AX91" s="23"/>
      <c r="AY91" s="102" t="s">
        <v>573</v>
      </c>
      <c r="AZ91" s="92" t="s">
        <v>2757</v>
      </c>
      <c r="BA91" s="18" t="s">
        <v>2719</v>
      </c>
      <c r="BB91" s="18" t="s">
        <v>2766</v>
      </c>
      <c r="BC91" s="96">
        <f t="shared" ref="BC91:BC98" si="12">R91+S91</f>
        <v>329.22950819672133</v>
      </c>
      <c r="BD91" s="96">
        <v>0</v>
      </c>
      <c r="BE91" s="96">
        <f t="shared" ref="BE91:BE98" si="13">BC91+BD91</f>
        <v>329.22950819672133</v>
      </c>
      <c r="BF91" s="18" t="s">
        <v>637</v>
      </c>
      <c r="BG91" s="18"/>
      <c r="BH91" s="18"/>
      <c r="BI91" s="18"/>
      <c r="BJ91" s="18"/>
      <c r="BK91" s="18" t="s">
        <v>637</v>
      </c>
      <c r="BL91" s="18"/>
      <c r="BM91" s="18"/>
      <c r="BN91" s="18"/>
      <c r="BO91" s="18"/>
      <c r="BP91" s="18"/>
      <c r="BQ91" s="18"/>
      <c r="BR91" s="18"/>
      <c r="BS91" s="18"/>
      <c r="BT91" s="18"/>
      <c r="BU91" s="18" t="s">
        <v>637</v>
      </c>
      <c r="BV91" s="99"/>
      <c r="BW91" s="100"/>
    </row>
    <row r="92" spans="1:75" s="42" customFormat="1" ht="30" customHeight="1" x14ac:dyDescent="0.45">
      <c r="A92" s="16" t="s">
        <v>134</v>
      </c>
      <c r="B92" s="111" t="s">
        <v>601</v>
      </c>
      <c r="C92" s="112"/>
      <c r="D92" s="25" t="s">
        <v>2454</v>
      </c>
      <c r="E92" s="29" t="s">
        <v>2879</v>
      </c>
      <c r="F92" s="63" t="s">
        <v>2204</v>
      </c>
      <c r="G92" s="57" t="s">
        <v>2588</v>
      </c>
      <c r="H92" s="26" t="s">
        <v>586</v>
      </c>
      <c r="I92" s="18" t="s">
        <v>580</v>
      </c>
      <c r="J92" s="70">
        <v>33926</v>
      </c>
      <c r="K92" s="18" t="s">
        <v>1994</v>
      </c>
      <c r="L92" s="18" t="s">
        <v>1995</v>
      </c>
      <c r="M92" s="18" t="s">
        <v>1996</v>
      </c>
      <c r="N92" s="18" t="s">
        <v>1996</v>
      </c>
      <c r="O92" s="20">
        <v>68212</v>
      </c>
      <c r="P92" s="70">
        <v>33926</v>
      </c>
      <c r="Q92" s="20">
        <v>1060417</v>
      </c>
      <c r="R92" s="93">
        <v>357.88524590163934</v>
      </c>
      <c r="S92" s="93">
        <v>0</v>
      </c>
      <c r="T92" s="93">
        <v>0</v>
      </c>
      <c r="U92" s="93">
        <v>0</v>
      </c>
      <c r="V92" s="94">
        <v>0</v>
      </c>
      <c r="W92" s="21" t="s">
        <v>2719</v>
      </c>
      <c r="X92" s="22" t="s">
        <v>2726</v>
      </c>
      <c r="Y92" s="22"/>
      <c r="Z92" s="22" t="s">
        <v>2721</v>
      </c>
      <c r="AA92" s="22" t="s">
        <v>637</v>
      </c>
      <c r="AB92" s="22"/>
      <c r="AC92" s="22"/>
      <c r="AD92" s="22"/>
      <c r="AE92" s="18"/>
      <c r="AF92" s="18" t="s">
        <v>637</v>
      </c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21"/>
      <c r="AU92" s="21"/>
      <c r="AV92" s="21"/>
      <c r="AW92" s="21"/>
      <c r="AX92" s="28"/>
      <c r="AY92" s="102" t="s">
        <v>573</v>
      </c>
      <c r="AZ92" s="92" t="s">
        <v>2757</v>
      </c>
      <c r="BA92" s="18" t="s">
        <v>2719</v>
      </c>
      <c r="BB92" s="18" t="s">
        <v>2766</v>
      </c>
      <c r="BC92" s="96">
        <f t="shared" si="12"/>
        <v>357.88524590163934</v>
      </c>
      <c r="BD92" s="96">
        <v>0</v>
      </c>
      <c r="BE92" s="96">
        <f t="shared" si="13"/>
        <v>357.88524590163934</v>
      </c>
      <c r="BF92" s="18" t="s">
        <v>637</v>
      </c>
      <c r="BG92" s="18"/>
      <c r="BH92" s="18"/>
      <c r="BI92" s="18"/>
      <c r="BJ92" s="18"/>
      <c r="BK92" s="18" t="s">
        <v>637</v>
      </c>
      <c r="BL92" s="18"/>
      <c r="BM92" s="18"/>
      <c r="BN92" s="18"/>
      <c r="BO92" s="18"/>
      <c r="BP92" s="18"/>
      <c r="BQ92" s="18"/>
      <c r="BR92" s="18"/>
      <c r="BS92" s="18"/>
      <c r="BT92" s="18"/>
      <c r="BU92" s="18" t="s">
        <v>637</v>
      </c>
      <c r="BV92" s="99"/>
      <c r="BW92" s="100"/>
    </row>
    <row r="93" spans="1:75" s="42" customFormat="1" ht="30" customHeight="1" x14ac:dyDescent="0.45">
      <c r="A93" s="14" t="s">
        <v>135</v>
      </c>
      <c r="B93" s="111" t="s">
        <v>601</v>
      </c>
      <c r="C93" s="112"/>
      <c r="D93" s="25" t="s">
        <v>2454</v>
      </c>
      <c r="E93" s="29" t="s">
        <v>2879</v>
      </c>
      <c r="F93" s="63" t="s">
        <v>2205</v>
      </c>
      <c r="G93" s="57" t="s">
        <v>2589</v>
      </c>
      <c r="H93" s="26" t="s">
        <v>586</v>
      </c>
      <c r="I93" s="21" t="s">
        <v>580</v>
      </c>
      <c r="J93" s="70">
        <v>33915</v>
      </c>
      <c r="K93" s="18" t="s">
        <v>2006</v>
      </c>
      <c r="L93" s="18" t="s">
        <v>2007</v>
      </c>
      <c r="M93" s="18" t="s">
        <v>2008</v>
      </c>
      <c r="N93" s="18" t="s">
        <v>2008</v>
      </c>
      <c r="O93" s="20">
        <v>68210</v>
      </c>
      <c r="P93" s="70">
        <v>33915</v>
      </c>
      <c r="Q93" s="20">
        <v>1060418</v>
      </c>
      <c r="R93" s="93">
        <v>208.39344262295083</v>
      </c>
      <c r="S93" s="93">
        <v>0</v>
      </c>
      <c r="T93" s="93">
        <v>0</v>
      </c>
      <c r="U93" s="93">
        <v>0</v>
      </c>
      <c r="V93" s="94">
        <v>0</v>
      </c>
      <c r="W93" s="21" t="s">
        <v>2719</v>
      </c>
      <c r="X93" s="22" t="s">
        <v>2726</v>
      </c>
      <c r="Y93" s="22"/>
      <c r="Z93" s="22" t="s">
        <v>2721</v>
      </c>
      <c r="AA93" s="22" t="s">
        <v>637</v>
      </c>
      <c r="AB93" s="22"/>
      <c r="AC93" s="22"/>
      <c r="AD93" s="22"/>
      <c r="AE93" s="18"/>
      <c r="AF93" s="18" t="s">
        <v>637</v>
      </c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21"/>
      <c r="AU93" s="21"/>
      <c r="AV93" s="21"/>
      <c r="AW93" s="21"/>
      <c r="AX93" s="28"/>
      <c r="AY93" s="102" t="s">
        <v>573</v>
      </c>
      <c r="AZ93" s="92" t="s">
        <v>2757</v>
      </c>
      <c r="BA93" s="18" t="s">
        <v>2719</v>
      </c>
      <c r="BB93" s="18" t="s">
        <v>2766</v>
      </c>
      <c r="BC93" s="96">
        <f t="shared" si="12"/>
        <v>208.39344262295083</v>
      </c>
      <c r="BD93" s="96">
        <v>0</v>
      </c>
      <c r="BE93" s="96">
        <f t="shared" si="13"/>
        <v>208.39344262295083</v>
      </c>
      <c r="BF93" s="18" t="s">
        <v>637</v>
      </c>
      <c r="BG93" s="18"/>
      <c r="BH93" s="18"/>
      <c r="BI93" s="18"/>
      <c r="BJ93" s="18"/>
      <c r="BK93" s="18" t="s">
        <v>637</v>
      </c>
      <c r="BL93" s="18"/>
      <c r="BM93" s="18"/>
      <c r="BN93" s="18"/>
      <c r="BO93" s="18"/>
      <c r="BP93" s="18"/>
      <c r="BQ93" s="18"/>
      <c r="BR93" s="18"/>
      <c r="BS93" s="18"/>
      <c r="BT93" s="18"/>
      <c r="BU93" s="18" t="s">
        <v>637</v>
      </c>
      <c r="BV93" s="99"/>
      <c r="BW93" s="100"/>
    </row>
    <row r="94" spans="1:75" s="42" customFormat="1" ht="30" customHeight="1" x14ac:dyDescent="0.45">
      <c r="A94" s="16" t="s">
        <v>136</v>
      </c>
      <c r="B94" s="111" t="s">
        <v>601</v>
      </c>
      <c r="C94" s="112"/>
      <c r="D94" s="25" t="s">
        <v>2454</v>
      </c>
      <c r="E94" s="29" t="s">
        <v>2879</v>
      </c>
      <c r="F94" s="63" t="s">
        <v>2206</v>
      </c>
      <c r="G94" s="57" t="s">
        <v>2590</v>
      </c>
      <c r="H94" s="26" t="s">
        <v>586</v>
      </c>
      <c r="I94" s="18" t="s">
        <v>580</v>
      </c>
      <c r="J94" s="70">
        <v>33911</v>
      </c>
      <c r="K94" s="18" t="s">
        <v>2017</v>
      </c>
      <c r="L94" s="18" t="s">
        <v>2018</v>
      </c>
      <c r="M94" s="18" t="s">
        <v>2019</v>
      </c>
      <c r="N94" s="18" t="s">
        <v>2019</v>
      </c>
      <c r="O94" s="20">
        <v>68209</v>
      </c>
      <c r="P94" s="70">
        <v>33911</v>
      </c>
      <c r="Q94" s="20">
        <v>1060335</v>
      </c>
      <c r="R94" s="93">
        <v>147.68852459016392</v>
      </c>
      <c r="S94" s="93">
        <v>0</v>
      </c>
      <c r="T94" s="93">
        <v>0</v>
      </c>
      <c r="U94" s="93">
        <v>0</v>
      </c>
      <c r="V94" s="94">
        <v>0</v>
      </c>
      <c r="W94" s="21" t="s">
        <v>2719</v>
      </c>
      <c r="X94" s="22" t="s">
        <v>2726</v>
      </c>
      <c r="Y94" s="22"/>
      <c r="Z94" s="22" t="s">
        <v>2721</v>
      </c>
      <c r="AA94" s="22" t="s">
        <v>637</v>
      </c>
      <c r="AB94" s="22"/>
      <c r="AC94" s="22"/>
      <c r="AD94" s="22"/>
      <c r="AE94" s="18"/>
      <c r="AF94" s="18" t="s">
        <v>637</v>
      </c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21"/>
      <c r="AU94" s="21"/>
      <c r="AV94" s="21"/>
      <c r="AW94" s="21"/>
      <c r="AX94" s="23"/>
      <c r="AY94" s="102" t="s">
        <v>573</v>
      </c>
      <c r="AZ94" s="92" t="s">
        <v>2757</v>
      </c>
      <c r="BA94" s="18" t="s">
        <v>2719</v>
      </c>
      <c r="BB94" s="18" t="s">
        <v>2766</v>
      </c>
      <c r="BC94" s="96">
        <f t="shared" si="12"/>
        <v>147.68852459016392</v>
      </c>
      <c r="BD94" s="96">
        <v>0</v>
      </c>
      <c r="BE94" s="96">
        <f t="shared" si="13"/>
        <v>147.68852459016392</v>
      </c>
      <c r="BF94" s="18" t="s">
        <v>637</v>
      </c>
      <c r="BG94" s="18"/>
      <c r="BH94" s="18"/>
      <c r="BI94" s="18"/>
      <c r="BJ94" s="18"/>
      <c r="BK94" s="18" t="s">
        <v>637</v>
      </c>
      <c r="BL94" s="18"/>
      <c r="BM94" s="18"/>
      <c r="BN94" s="18"/>
      <c r="BO94" s="18"/>
      <c r="BP94" s="18"/>
      <c r="BQ94" s="18"/>
      <c r="BR94" s="18"/>
      <c r="BS94" s="18"/>
      <c r="BT94" s="18"/>
      <c r="BU94" s="18" t="s">
        <v>637</v>
      </c>
      <c r="BV94" s="99"/>
      <c r="BW94" s="100"/>
    </row>
    <row r="95" spans="1:75" s="42" customFormat="1" ht="30" customHeight="1" x14ac:dyDescent="0.45">
      <c r="A95" s="16" t="s">
        <v>137</v>
      </c>
      <c r="B95" s="111" t="s">
        <v>601</v>
      </c>
      <c r="C95" s="112"/>
      <c r="D95" s="25" t="s">
        <v>2454</v>
      </c>
      <c r="E95" s="29" t="s">
        <v>2433</v>
      </c>
      <c r="F95" s="63" t="s">
        <v>2321</v>
      </c>
      <c r="G95" s="57" t="s">
        <v>2545</v>
      </c>
      <c r="H95" s="26" t="s">
        <v>586</v>
      </c>
      <c r="I95" s="21" t="s">
        <v>580</v>
      </c>
      <c r="J95" s="70">
        <v>33934</v>
      </c>
      <c r="K95" s="18" t="s">
        <v>1991</v>
      </c>
      <c r="L95" s="18" t="s">
        <v>1992</v>
      </c>
      <c r="M95" s="18" t="s">
        <v>1993</v>
      </c>
      <c r="N95" s="18" t="s">
        <v>1993</v>
      </c>
      <c r="O95" s="20">
        <v>68200</v>
      </c>
      <c r="P95" s="70">
        <v>33934</v>
      </c>
      <c r="Q95" s="20">
        <v>1060521</v>
      </c>
      <c r="R95" s="93">
        <v>399.26229508196724</v>
      </c>
      <c r="S95" s="93">
        <v>0</v>
      </c>
      <c r="T95" s="93">
        <v>0</v>
      </c>
      <c r="U95" s="93">
        <v>0</v>
      </c>
      <c r="V95" s="94">
        <v>0</v>
      </c>
      <c r="W95" s="21" t="s">
        <v>2719</v>
      </c>
      <c r="X95" s="22" t="s">
        <v>2726</v>
      </c>
      <c r="Y95" s="22"/>
      <c r="Z95" s="22" t="s">
        <v>2721</v>
      </c>
      <c r="AA95" s="22" t="s">
        <v>637</v>
      </c>
      <c r="AB95" s="22"/>
      <c r="AC95" s="22"/>
      <c r="AD95" s="22"/>
      <c r="AE95" s="18"/>
      <c r="AF95" s="18" t="s">
        <v>637</v>
      </c>
      <c r="AG95" s="18"/>
      <c r="AH95" s="18"/>
      <c r="AI95" s="18"/>
      <c r="AJ95" s="18"/>
      <c r="AK95" s="18"/>
      <c r="AL95" s="18"/>
      <c r="AM95" s="18"/>
      <c r="AN95" s="106"/>
      <c r="AO95" s="106"/>
      <c r="AP95" s="106"/>
      <c r="AQ95" s="106"/>
      <c r="AR95" s="106"/>
      <c r="AS95" s="106"/>
      <c r="AT95" s="21"/>
      <c r="AU95" s="21"/>
      <c r="AV95" s="21"/>
      <c r="AW95" s="21"/>
      <c r="AX95" s="23"/>
      <c r="AY95" s="101" t="s">
        <v>573</v>
      </c>
      <c r="AZ95" s="92" t="s">
        <v>2757</v>
      </c>
      <c r="BA95" s="18" t="s">
        <v>2719</v>
      </c>
      <c r="BB95" s="18" t="s">
        <v>2766</v>
      </c>
      <c r="BC95" s="96">
        <f t="shared" si="12"/>
        <v>399.26229508196724</v>
      </c>
      <c r="BD95" s="96">
        <v>0</v>
      </c>
      <c r="BE95" s="96">
        <f t="shared" si="13"/>
        <v>399.26229508196724</v>
      </c>
      <c r="BF95" s="18" t="s">
        <v>637</v>
      </c>
      <c r="BG95" s="18"/>
      <c r="BH95" s="18"/>
      <c r="BI95" s="18"/>
      <c r="BJ95" s="18"/>
      <c r="BK95" s="18" t="s">
        <v>637</v>
      </c>
      <c r="BL95" s="18"/>
      <c r="BM95" s="18"/>
      <c r="BN95" s="18"/>
      <c r="BO95" s="18"/>
      <c r="BP95" s="18"/>
      <c r="BQ95" s="18"/>
      <c r="BR95" s="18"/>
      <c r="BS95" s="18"/>
      <c r="BT95" s="18"/>
      <c r="BU95" s="18" t="s">
        <v>637</v>
      </c>
      <c r="BV95" s="99"/>
      <c r="BW95" s="100"/>
    </row>
    <row r="96" spans="1:75" s="42" customFormat="1" ht="30" customHeight="1" x14ac:dyDescent="0.45">
      <c r="A96" s="16" t="s">
        <v>138</v>
      </c>
      <c r="B96" s="111" t="s">
        <v>601</v>
      </c>
      <c r="C96" s="112"/>
      <c r="D96" s="25" t="s">
        <v>2454</v>
      </c>
      <c r="E96" s="29" t="s">
        <v>2433</v>
      </c>
      <c r="F96" s="63" t="s">
        <v>2322</v>
      </c>
      <c r="G96" s="57" t="s">
        <v>572</v>
      </c>
      <c r="H96" s="26" t="s">
        <v>586</v>
      </c>
      <c r="I96" s="21" t="s">
        <v>580</v>
      </c>
      <c r="J96" s="70">
        <v>34244</v>
      </c>
      <c r="K96" s="18" t="s">
        <v>2003</v>
      </c>
      <c r="L96" s="18" t="s">
        <v>2004</v>
      </c>
      <c r="M96" s="18" t="s">
        <v>2005</v>
      </c>
      <c r="N96" s="18" t="s">
        <v>2005</v>
      </c>
      <c r="O96" s="20">
        <v>139227</v>
      </c>
      <c r="P96" s="70">
        <v>34244</v>
      </c>
      <c r="Q96" s="20">
        <v>1060189</v>
      </c>
      <c r="R96" s="93">
        <v>245.88524590163934</v>
      </c>
      <c r="S96" s="93">
        <v>0</v>
      </c>
      <c r="T96" s="93">
        <v>0</v>
      </c>
      <c r="U96" s="93">
        <v>0</v>
      </c>
      <c r="V96" s="94">
        <v>0</v>
      </c>
      <c r="W96" s="21" t="s">
        <v>2719</v>
      </c>
      <c r="X96" s="22" t="s">
        <v>2726</v>
      </c>
      <c r="Y96" s="22"/>
      <c r="Z96" s="22" t="s">
        <v>2721</v>
      </c>
      <c r="AA96" s="22" t="s">
        <v>637</v>
      </c>
      <c r="AB96" s="22"/>
      <c r="AC96" s="22"/>
      <c r="AD96" s="22"/>
      <c r="AE96" s="18"/>
      <c r="AF96" s="18" t="s">
        <v>637</v>
      </c>
      <c r="AG96" s="18"/>
      <c r="AH96" s="18"/>
      <c r="AI96" s="18"/>
      <c r="AJ96" s="18"/>
      <c r="AK96" s="18"/>
      <c r="AL96" s="18"/>
      <c r="AM96" s="18"/>
      <c r="AN96" s="106"/>
      <c r="AO96" s="106"/>
      <c r="AP96" s="106"/>
      <c r="AQ96" s="106"/>
      <c r="AR96" s="106"/>
      <c r="AS96" s="106"/>
      <c r="AT96" s="21"/>
      <c r="AU96" s="21"/>
      <c r="AV96" s="21"/>
      <c r="AW96" s="21"/>
      <c r="AX96" s="23"/>
      <c r="AY96" s="101" t="s">
        <v>573</v>
      </c>
      <c r="AZ96" s="92" t="s">
        <v>2757</v>
      </c>
      <c r="BA96" s="18" t="s">
        <v>2719</v>
      </c>
      <c r="BB96" s="18" t="s">
        <v>2766</v>
      </c>
      <c r="BC96" s="96">
        <f t="shared" si="12"/>
        <v>245.88524590163934</v>
      </c>
      <c r="BD96" s="96">
        <v>0</v>
      </c>
      <c r="BE96" s="96">
        <f t="shared" si="13"/>
        <v>245.88524590163934</v>
      </c>
      <c r="BF96" s="18" t="s">
        <v>637</v>
      </c>
      <c r="BG96" s="18"/>
      <c r="BH96" s="18"/>
      <c r="BI96" s="18"/>
      <c r="BJ96" s="18"/>
      <c r="BK96" s="18" t="s">
        <v>637</v>
      </c>
      <c r="BL96" s="18"/>
      <c r="BM96" s="18"/>
      <c r="BN96" s="18"/>
      <c r="BO96" s="18"/>
      <c r="BP96" s="18"/>
      <c r="BQ96" s="18"/>
      <c r="BR96" s="18"/>
      <c r="BS96" s="18"/>
      <c r="BT96" s="18"/>
      <c r="BU96" s="18" t="s">
        <v>637</v>
      </c>
      <c r="BV96" s="99"/>
      <c r="BW96" s="100"/>
    </row>
    <row r="97" spans="1:75" s="42" customFormat="1" ht="30" customHeight="1" x14ac:dyDescent="0.45">
      <c r="A97" s="14" t="s">
        <v>139</v>
      </c>
      <c r="B97" s="111" t="s">
        <v>601</v>
      </c>
      <c r="C97" s="112"/>
      <c r="D97" s="25" t="s">
        <v>2538</v>
      </c>
      <c r="E97" s="29" t="s">
        <v>2879</v>
      </c>
      <c r="F97" s="63" t="s">
        <v>2207</v>
      </c>
      <c r="G97" s="57" t="s">
        <v>2591</v>
      </c>
      <c r="H97" s="26" t="s">
        <v>586</v>
      </c>
      <c r="I97" s="21" t="s">
        <v>580</v>
      </c>
      <c r="J97" s="70">
        <v>33930</v>
      </c>
      <c r="K97" s="18" t="s">
        <v>2020</v>
      </c>
      <c r="L97" s="18" t="s">
        <v>2021</v>
      </c>
      <c r="M97" s="18" t="s">
        <v>2022</v>
      </c>
      <c r="N97" s="18" t="s">
        <v>2022</v>
      </c>
      <c r="O97" s="20">
        <v>139684</v>
      </c>
      <c r="P97" s="70">
        <v>33930</v>
      </c>
      <c r="Q97" s="20">
        <v>1060273</v>
      </c>
      <c r="R97" s="93">
        <v>12.344262295081966</v>
      </c>
      <c r="S97" s="93">
        <v>0</v>
      </c>
      <c r="T97" s="93">
        <v>0</v>
      </c>
      <c r="U97" s="93">
        <v>0</v>
      </c>
      <c r="V97" s="94">
        <v>0</v>
      </c>
      <c r="W97" s="21" t="s">
        <v>2719</v>
      </c>
      <c r="X97" s="22" t="s">
        <v>2726</v>
      </c>
      <c r="Y97" s="22"/>
      <c r="Z97" s="22" t="s">
        <v>2721</v>
      </c>
      <c r="AA97" s="22" t="s">
        <v>637</v>
      </c>
      <c r="AB97" s="22"/>
      <c r="AC97" s="22"/>
      <c r="AD97" s="22"/>
      <c r="AE97" s="18"/>
      <c r="AF97" s="18" t="s">
        <v>637</v>
      </c>
      <c r="AG97" s="18"/>
      <c r="AH97" s="18"/>
      <c r="AI97" s="18"/>
      <c r="AJ97" s="18"/>
      <c r="AK97" s="18"/>
      <c r="AL97" s="18"/>
      <c r="AM97" s="18"/>
      <c r="AN97" s="106"/>
      <c r="AO97" s="106"/>
      <c r="AP97" s="106"/>
      <c r="AQ97" s="106"/>
      <c r="AR97" s="106"/>
      <c r="AS97" s="106"/>
      <c r="AT97" s="21"/>
      <c r="AU97" s="21"/>
      <c r="AV97" s="21"/>
      <c r="AW97" s="21"/>
      <c r="AX97" s="23"/>
      <c r="AY97" s="101" t="s">
        <v>573</v>
      </c>
      <c r="AZ97" s="92" t="s">
        <v>2757</v>
      </c>
      <c r="BA97" s="18" t="s">
        <v>2719</v>
      </c>
      <c r="BB97" s="18" t="s">
        <v>2766</v>
      </c>
      <c r="BC97" s="96">
        <f t="shared" si="12"/>
        <v>12.344262295081966</v>
      </c>
      <c r="BD97" s="96">
        <v>0</v>
      </c>
      <c r="BE97" s="96">
        <f t="shared" si="13"/>
        <v>12.344262295081966</v>
      </c>
      <c r="BF97" s="18" t="s">
        <v>637</v>
      </c>
      <c r="BG97" s="18"/>
      <c r="BH97" s="18"/>
      <c r="BI97" s="18"/>
      <c r="BJ97" s="18"/>
      <c r="BK97" s="18" t="s">
        <v>637</v>
      </c>
      <c r="BL97" s="18"/>
      <c r="BM97" s="18"/>
      <c r="BN97" s="18"/>
      <c r="BO97" s="18"/>
      <c r="BP97" s="18"/>
      <c r="BQ97" s="18"/>
      <c r="BR97" s="18"/>
      <c r="BS97" s="18"/>
      <c r="BT97" s="18"/>
      <c r="BU97" s="18" t="s">
        <v>637</v>
      </c>
      <c r="BV97" s="99"/>
      <c r="BW97" s="100"/>
    </row>
    <row r="98" spans="1:75" s="42" customFormat="1" ht="30" customHeight="1" x14ac:dyDescent="0.45">
      <c r="A98" s="16" t="s">
        <v>140</v>
      </c>
      <c r="B98" s="111" t="s">
        <v>601</v>
      </c>
      <c r="C98" s="112"/>
      <c r="D98" s="25" t="s">
        <v>2538</v>
      </c>
      <c r="E98" s="29" t="s">
        <v>2433</v>
      </c>
      <c r="F98" s="63" t="s">
        <v>2323</v>
      </c>
      <c r="G98" s="57" t="s">
        <v>2592</v>
      </c>
      <c r="H98" s="26" t="s">
        <v>586</v>
      </c>
      <c r="I98" s="21" t="s">
        <v>580</v>
      </c>
      <c r="J98" s="70">
        <v>33917</v>
      </c>
      <c r="K98" s="18" t="s">
        <v>1988</v>
      </c>
      <c r="L98" s="18" t="s">
        <v>1989</v>
      </c>
      <c r="M98" s="18" t="s">
        <v>1990</v>
      </c>
      <c r="N98" s="18" t="s">
        <v>1990</v>
      </c>
      <c r="O98" s="20">
        <v>68198</v>
      </c>
      <c r="P98" s="70">
        <v>33917</v>
      </c>
      <c r="Q98" s="20">
        <v>1060099</v>
      </c>
      <c r="R98" s="93">
        <v>555.54098360655735</v>
      </c>
      <c r="S98" s="93">
        <v>0</v>
      </c>
      <c r="T98" s="93">
        <v>0</v>
      </c>
      <c r="U98" s="93">
        <v>0</v>
      </c>
      <c r="V98" s="94">
        <v>0</v>
      </c>
      <c r="W98" s="21" t="s">
        <v>2719</v>
      </c>
      <c r="X98" s="22" t="s">
        <v>2726</v>
      </c>
      <c r="Y98" s="22"/>
      <c r="Z98" s="22" t="s">
        <v>2721</v>
      </c>
      <c r="AA98" s="22" t="s">
        <v>637</v>
      </c>
      <c r="AB98" s="22"/>
      <c r="AC98" s="22"/>
      <c r="AD98" s="22"/>
      <c r="AE98" s="18"/>
      <c r="AF98" s="18" t="s">
        <v>637</v>
      </c>
      <c r="AG98" s="18"/>
      <c r="AH98" s="18"/>
      <c r="AI98" s="18"/>
      <c r="AJ98" s="18"/>
      <c r="AK98" s="18"/>
      <c r="AL98" s="18"/>
      <c r="AM98" s="18"/>
      <c r="AN98" s="106"/>
      <c r="AO98" s="106"/>
      <c r="AP98" s="106"/>
      <c r="AQ98" s="106"/>
      <c r="AR98" s="106"/>
      <c r="AS98" s="106"/>
      <c r="AT98" s="21"/>
      <c r="AU98" s="21"/>
      <c r="AV98" s="21"/>
      <c r="AW98" s="21"/>
      <c r="AX98" s="23"/>
      <c r="AY98" s="101" t="s">
        <v>573</v>
      </c>
      <c r="AZ98" s="92" t="s">
        <v>2757</v>
      </c>
      <c r="BA98" s="18" t="s">
        <v>2719</v>
      </c>
      <c r="BB98" s="18" t="s">
        <v>2766</v>
      </c>
      <c r="BC98" s="96">
        <f t="shared" si="12"/>
        <v>555.54098360655735</v>
      </c>
      <c r="BD98" s="96">
        <v>0</v>
      </c>
      <c r="BE98" s="96">
        <f t="shared" si="13"/>
        <v>555.54098360655735</v>
      </c>
      <c r="BF98" s="18" t="s">
        <v>637</v>
      </c>
      <c r="BG98" s="18"/>
      <c r="BH98" s="18"/>
      <c r="BI98" s="18"/>
      <c r="BJ98" s="18"/>
      <c r="BK98" s="18" t="s">
        <v>637</v>
      </c>
      <c r="BL98" s="18"/>
      <c r="BM98" s="18"/>
      <c r="BN98" s="18"/>
      <c r="BO98" s="18"/>
      <c r="BP98" s="18"/>
      <c r="BQ98" s="18"/>
      <c r="BR98" s="18"/>
      <c r="BS98" s="18"/>
      <c r="BT98" s="18"/>
      <c r="BU98" s="18" t="s">
        <v>637</v>
      </c>
      <c r="BV98" s="99"/>
      <c r="BW98" s="100"/>
    </row>
    <row r="99" spans="1:75" s="42" customFormat="1" ht="30" customHeight="1" x14ac:dyDescent="0.45">
      <c r="A99" s="16" t="s">
        <v>141</v>
      </c>
      <c r="B99" s="111" t="s">
        <v>601</v>
      </c>
      <c r="C99" s="112"/>
      <c r="D99" s="25" t="s">
        <v>2585</v>
      </c>
      <c r="E99" s="29" t="s">
        <v>2453</v>
      </c>
      <c r="F99" s="63" t="s">
        <v>2324</v>
      </c>
      <c r="G99" s="57" t="s">
        <v>2586</v>
      </c>
      <c r="H99" s="26" t="s">
        <v>586</v>
      </c>
      <c r="I99" s="21" t="s">
        <v>600</v>
      </c>
      <c r="J99" s="70"/>
      <c r="K99" s="71" t="s">
        <v>2905</v>
      </c>
      <c r="L99" s="18"/>
      <c r="M99" s="18"/>
      <c r="N99" s="18"/>
      <c r="O99" s="20">
        <v>160934</v>
      </c>
      <c r="P99" s="70"/>
      <c r="Q99" s="20">
        <v>1060365</v>
      </c>
      <c r="R99" s="93">
        <v>0</v>
      </c>
      <c r="S99" s="93">
        <v>0</v>
      </c>
      <c r="T99" s="93"/>
      <c r="U99" s="93"/>
      <c r="V99" s="94"/>
      <c r="W99" s="21" t="s">
        <v>2719</v>
      </c>
      <c r="X99" s="22" t="s">
        <v>2726</v>
      </c>
      <c r="Y99" s="22"/>
      <c r="Z99" s="22" t="s">
        <v>2721</v>
      </c>
      <c r="AA99" s="22" t="s">
        <v>637</v>
      </c>
      <c r="AB99" s="22"/>
      <c r="AC99" s="22"/>
      <c r="AD99" s="22"/>
      <c r="AE99" s="18"/>
      <c r="AF99" s="18" t="s">
        <v>637</v>
      </c>
      <c r="AG99" s="18"/>
      <c r="AH99" s="18"/>
      <c r="AI99" s="18"/>
      <c r="AJ99" s="18"/>
      <c r="AK99" s="18"/>
      <c r="AL99" s="18"/>
      <c r="AM99" s="18"/>
      <c r="AN99" s="106"/>
      <c r="AO99" s="106"/>
      <c r="AP99" s="106"/>
      <c r="AQ99" s="106"/>
      <c r="AR99" s="106"/>
      <c r="AS99" s="106"/>
      <c r="AT99" s="21"/>
      <c r="AU99" s="21"/>
      <c r="AV99" s="21"/>
      <c r="AW99" s="21"/>
      <c r="AX99" s="23"/>
      <c r="AY99" s="101" t="s">
        <v>573</v>
      </c>
      <c r="AZ99" s="92" t="s">
        <v>2757</v>
      </c>
      <c r="BA99" s="18" t="s">
        <v>2719</v>
      </c>
      <c r="BB99" s="18" t="s">
        <v>2766</v>
      </c>
      <c r="BC99" s="103">
        <v>180</v>
      </c>
      <c r="BD99" s="103">
        <v>0</v>
      </c>
      <c r="BE99" s="96">
        <f t="shared" si="10"/>
        <v>180</v>
      </c>
      <c r="BF99" s="18" t="s">
        <v>637</v>
      </c>
      <c r="BG99" s="18"/>
      <c r="BH99" s="18"/>
      <c r="BI99" s="18"/>
      <c r="BJ99" s="18"/>
      <c r="BK99" s="18" t="s">
        <v>637</v>
      </c>
      <c r="BL99" s="18"/>
      <c r="BM99" s="18"/>
      <c r="BN99" s="18"/>
      <c r="BO99" s="18"/>
      <c r="BP99" s="18"/>
      <c r="BQ99" s="18"/>
      <c r="BR99" s="18"/>
      <c r="BS99" s="18"/>
      <c r="BT99" s="18"/>
      <c r="BU99" s="18" t="s">
        <v>637</v>
      </c>
      <c r="BV99" s="99"/>
      <c r="BW99" s="100"/>
    </row>
    <row r="100" spans="1:75" s="42" customFormat="1" ht="30" customHeight="1" x14ac:dyDescent="0.45">
      <c r="A100" s="16" t="s">
        <v>142</v>
      </c>
      <c r="B100" s="111" t="s">
        <v>601</v>
      </c>
      <c r="C100" s="112"/>
      <c r="D100" s="25" t="s">
        <v>2585</v>
      </c>
      <c r="E100" s="29" t="s">
        <v>2879</v>
      </c>
      <c r="F100" s="63" t="s">
        <v>2208</v>
      </c>
      <c r="G100" s="57" t="s">
        <v>2546</v>
      </c>
      <c r="H100" s="26" t="s">
        <v>586</v>
      </c>
      <c r="I100" s="21" t="s">
        <v>580</v>
      </c>
      <c r="J100" s="70">
        <v>33916</v>
      </c>
      <c r="K100" s="18" t="s">
        <v>1997</v>
      </c>
      <c r="L100" s="18" t="s">
        <v>1998</v>
      </c>
      <c r="M100" s="18" t="s">
        <v>1999</v>
      </c>
      <c r="N100" s="18" t="s">
        <v>1999</v>
      </c>
      <c r="O100" s="20">
        <v>68197</v>
      </c>
      <c r="P100" s="70">
        <v>33916</v>
      </c>
      <c r="Q100" s="20">
        <v>1060172</v>
      </c>
      <c r="R100" s="93">
        <v>356.42622950819674</v>
      </c>
      <c r="S100" s="93">
        <v>0</v>
      </c>
      <c r="T100" s="93">
        <v>0</v>
      </c>
      <c r="U100" s="93">
        <v>0</v>
      </c>
      <c r="V100" s="94">
        <v>0</v>
      </c>
      <c r="W100" s="21" t="s">
        <v>2719</v>
      </c>
      <c r="X100" s="22" t="s">
        <v>2726</v>
      </c>
      <c r="Y100" s="22"/>
      <c r="Z100" s="22" t="s">
        <v>2721</v>
      </c>
      <c r="AA100" s="22" t="s">
        <v>637</v>
      </c>
      <c r="AB100" s="22"/>
      <c r="AC100" s="22"/>
      <c r="AD100" s="22"/>
      <c r="AE100" s="18"/>
      <c r="AF100" s="18" t="s">
        <v>637</v>
      </c>
      <c r="AG100" s="18"/>
      <c r="AH100" s="18"/>
      <c r="AI100" s="18"/>
      <c r="AJ100" s="18"/>
      <c r="AK100" s="18"/>
      <c r="AL100" s="18"/>
      <c r="AM100" s="18"/>
      <c r="AN100" s="106"/>
      <c r="AO100" s="106"/>
      <c r="AP100" s="106"/>
      <c r="AQ100" s="106"/>
      <c r="AR100" s="106"/>
      <c r="AS100" s="106"/>
      <c r="AT100" s="21"/>
      <c r="AU100" s="21"/>
      <c r="AV100" s="21"/>
      <c r="AW100" s="21"/>
      <c r="AX100" s="23"/>
      <c r="AY100" s="101" t="s">
        <v>573</v>
      </c>
      <c r="AZ100" s="92" t="s">
        <v>2757</v>
      </c>
      <c r="BA100" s="18" t="s">
        <v>2719</v>
      </c>
      <c r="BB100" s="18" t="s">
        <v>2766</v>
      </c>
      <c r="BC100" s="96">
        <f>R100+S100</f>
        <v>356.42622950819674</v>
      </c>
      <c r="BD100" s="96">
        <v>0</v>
      </c>
      <c r="BE100" s="96">
        <f>BC100+BD100</f>
        <v>356.42622950819674</v>
      </c>
      <c r="BF100" s="18" t="s">
        <v>637</v>
      </c>
      <c r="BG100" s="18"/>
      <c r="BH100" s="18"/>
      <c r="BI100" s="18"/>
      <c r="BJ100" s="18"/>
      <c r="BK100" s="18" t="s">
        <v>637</v>
      </c>
      <c r="BL100" s="18"/>
      <c r="BM100" s="18"/>
      <c r="BN100" s="18"/>
      <c r="BO100" s="18"/>
      <c r="BP100" s="18"/>
      <c r="BQ100" s="18"/>
      <c r="BR100" s="18"/>
      <c r="BS100" s="18"/>
      <c r="BT100" s="18"/>
      <c r="BU100" s="18" t="s">
        <v>637</v>
      </c>
      <c r="BV100" s="99"/>
      <c r="BW100" s="100"/>
    </row>
    <row r="101" spans="1:75" s="42" customFormat="1" ht="30" customHeight="1" x14ac:dyDescent="0.45">
      <c r="A101" s="14" t="s">
        <v>143</v>
      </c>
      <c r="B101" s="111" t="s">
        <v>601</v>
      </c>
      <c r="C101" s="112"/>
      <c r="D101" s="188" t="s">
        <v>2454</v>
      </c>
      <c r="E101" s="29" t="s">
        <v>2879</v>
      </c>
      <c r="F101" s="56" t="s">
        <v>2325</v>
      </c>
      <c r="G101" s="57" t="s">
        <v>570</v>
      </c>
      <c r="H101" s="26" t="s">
        <v>586</v>
      </c>
      <c r="I101" s="18" t="s">
        <v>580</v>
      </c>
      <c r="J101" s="70">
        <v>37714</v>
      </c>
      <c r="K101" s="18" t="s">
        <v>1985</v>
      </c>
      <c r="L101" s="18" t="s">
        <v>1986</v>
      </c>
      <c r="M101" s="18" t="s">
        <v>1987</v>
      </c>
      <c r="N101" s="18" t="s">
        <v>1987</v>
      </c>
      <c r="O101" s="20">
        <v>317827</v>
      </c>
      <c r="P101" s="70">
        <v>37714</v>
      </c>
      <c r="Q101" s="20"/>
      <c r="R101" s="93">
        <v>1016.1147540983607</v>
      </c>
      <c r="S101" s="93">
        <v>0</v>
      </c>
      <c r="T101" s="93">
        <v>0</v>
      </c>
      <c r="U101" s="93">
        <v>0</v>
      </c>
      <c r="V101" s="94">
        <v>0</v>
      </c>
      <c r="W101" s="21" t="s">
        <v>2719</v>
      </c>
      <c r="X101" s="22" t="s">
        <v>2726</v>
      </c>
      <c r="Y101" s="22"/>
      <c r="Z101" s="22" t="s">
        <v>2721</v>
      </c>
      <c r="AA101" s="22" t="s">
        <v>637</v>
      </c>
      <c r="AB101" s="22"/>
      <c r="AC101" s="22"/>
      <c r="AD101" s="22"/>
      <c r="AE101" s="18"/>
      <c r="AF101" s="18" t="s">
        <v>637</v>
      </c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21"/>
      <c r="AU101" s="21"/>
      <c r="AV101" s="21"/>
      <c r="AW101" s="21"/>
      <c r="AX101" s="23"/>
      <c r="AY101" s="102" t="s">
        <v>573</v>
      </c>
      <c r="AZ101" s="92" t="s">
        <v>2757</v>
      </c>
      <c r="BA101" s="18" t="s">
        <v>2719</v>
      </c>
      <c r="BB101" s="18" t="s">
        <v>2766</v>
      </c>
      <c r="BC101" s="96">
        <f>R101+S101</f>
        <v>1016.1147540983607</v>
      </c>
      <c r="BD101" s="96">
        <v>0</v>
      </c>
      <c r="BE101" s="96">
        <f>BC101+BD101</f>
        <v>1016.1147540983607</v>
      </c>
      <c r="BF101" s="18" t="s">
        <v>637</v>
      </c>
      <c r="BG101" s="18"/>
      <c r="BH101" s="18"/>
      <c r="BI101" s="18"/>
      <c r="BJ101" s="18"/>
      <c r="BK101" s="18" t="s">
        <v>637</v>
      </c>
      <c r="BL101" s="18"/>
      <c r="BM101" s="18"/>
      <c r="BN101" s="18"/>
      <c r="BO101" s="18"/>
      <c r="BP101" s="18"/>
      <c r="BQ101" s="18"/>
      <c r="BR101" s="18"/>
      <c r="BS101" s="18"/>
      <c r="BT101" s="18"/>
      <c r="BU101" s="18" t="s">
        <v>637</v>
      </c>
      <c r="BV101" s="99"/>
      <c r="BW101" s="100"/>
    </row>
    <row r="102" spans="1:75" s="42" customFormat="1" ht="30" customHeight="1" x14ac:dyDescent="0.45">
      <c r="A102" s="16" t="s">
        <v>144</v>
      </c>
      <c r="B102" s="111" t="s">
        <v>601</v>
      </c>
      <c r="C102" s="112"/>
      <c r="D102" s="25" t="s">
        <v>2454</v>
      </c>
      <c r="E102" s="29" t="s">
        <v>2879</v>
      </c>
      <c r="F102" s="56">
        <v>106</v>
      </c>
      <c r="G102" s="57" t="s">
        <v>2495</v>
      </c>
      <c r="H102" s="26" t="s">
        <v>586</v>
      </c>
      <c r="I102" s="18" t="s">
        <v>581</v>
      </c>
      <c r="J102" s="70">
        <v>34930</v>
      </c>
      <c r="K102" s="18" t="s">
        <v>1978</v>
      </c>
      <c r="L102" s="18" t="s">
        <v>1979</v>
      </c>
      <c r="M102" s="18" t="s">
        <v>1980</v>
      </c>
      <c r="N102" s="18" t="s">
        <v>1980</v>
      </c>
      <c r="O102" s="20">
        <v>68205</v>
      </c>
      <c r="P102" s="70">
        <v>34930</v>
      </c>
      <c r="Q102" s="20">
        <v>1060842</v>
      </c>
      <c r="R102" s="93">
        <v>814.31147540983602</v>
      </c>
      <c r="S102" s="93">
        <v>936.39344262295083</v>
      </c>
      <c r="T102" s="93">
        <v>0</v>
      </c>
      <c r="U102" s="93">
        <v>420.90163934426232</v>
      </c>
      <c r="V102" s="94">
        <v>0</v>
      </c>
      <c r="W102" s="21" t="s">
        <v>2722</v>
      </c>
      <c r="X102" s="22" t="s">
        <v>2724</v>
      </c>
      <c r="Y102" s="22"/>
      <c r="Z102" s="22" t="s">
        <v>2721</v>
      </c>
      <c r="AA102" s="22" t="s">
        <v>637</v>
      </c>
      <c r="AB102" s="22" t="s">
        <v>637</v>
      </c>
      <c r="AC102" s="22"/>
      <c r="AD102" s="22" t="s">
        <v>637</v>
      </c>
      <c r="AE102" s="18" t="s">
        <v>637</v>
      </c>
      <c r="AF102" s="18" t="s">
        <v>637</v>
      </c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21"/>
      <c r="AU102" s="21"/>
      <c r="AV102" s="21"/>
      <c r="AW102" s="21"/>
      <c r="AX102" s="23"/>
      <c r="AY102" s="102" t="s">
        <v>574</v>
      </c>
      <c r="AZ102" s="24" t="s">
        <v>2757</v>
      </c>
      <c r="BA102" s="18" t="s">
        <v>2722</v>
      </c>
      <c r="BB102" s="18" t="s">
        <v>2733</v>
      </c>
      <c r="BC102" s="96">
        <f t="shared" si="8"/>
        <v>814.31147540983602</v>
      </c>
      <c r="BD102" s="96">
        <f t="shared" si="9"/>
        <v>936.39344262295083</v>
      </c>
      <c r="BE102" s="96">
        <f t="shared" si="10"/>
        <v>1750.7049180327867</v>
      </c>
      <c r="BF102" s="18" t="s">
        <v>637</v>
      </c>
      <c r="BG102" s="18" t="s">
        <v>637</v>
      </c>
      <c r="BH102" s="18" t="s">
        <v>637</v>
      </c>
      <c r="BI102" s="18" t="s">
        <v>637</v>
      </c>
      <c r="BJ102" s="18" t="s">
        <v>637</v>
      </c>
      <c r="BK102" s="18" t="s">
        <v>637</v>
      </c>
      <c r="BL102" s="18"/>
      <c r="BM102" s="18"/>
      <c r="BN102" s="18"/>
      <c r="BO102" s="18"/>
      <c r="BP102" s="18"/>
      <c r="BQ102" s="18"/>
      <c r="BR102" s="18"/>
      <c r="BS102" s="18"/>
      <c r="BT102" s="18"/>
      <c r="BU102" s="18" t="s">
        <v>637</v>
      </c>
      <c r="BV102" s="99" t="s">
        <v>637</v>
      </c>
      <c r="BW102" s="100"/>
    </row>
    <row r="103" spans="1:75" s="42" customFormat="1" ht="30" customHeight="1" x14ac:dyDescent="0.45">
      <c r="A103" s="16" t="s">
        <v>145</v>
      </c>
      <c r="B103" s="111" t="s">
        <v>601</v>
      </c>
      <c r="C103" s="112"/>
      <c r="D103" s="25" t="s">
        <v>2454</v>
      </c>
      <c r="E103" s="29" t="s">
        <v>2879</v>
      </c>
      <c r="F103" s="63" t="s">
        <v>2209</v>
      </c>
      <c r="G103" s="57" t="s">
        <v>2496</v>
      </c>
      <c r="H103" s="26" t="s">
        <v>586</v>
      </c>
      <c r="I103" s="21" t="s">
        <v>581</v>
      </c>
      <c r="J103" s="70">
        <v>34932</v>
      </c>
      <c r="K103" s="18" t="s">
        <v>1975</v>
      </c>
      <c r="L103" s="18" t="s">
        <v>1976</v>
      </c>
      <c r="M103" s="18" t="s">
        <v>1977</v>
      </c>
      <c r="N103" s="18" t="s">
        <v>1977</v>
      </c>
      <c r="O103" s="20">
        <v>68206</v>
      </c>
      <c r="P103" s="70">
        <v>34932</v>
      </c>
      <c r="Q103" s="20">
        <v>1060329</v>
      </c>
      <c r="R103" s="93">
        <v>1093.032786885246</v>
      </c>
      <c r="S103" s="93">
        <v>740.1639344262295</v>
      </c>
      <c r="T103" s="93">
        <v>22.442622950819672</v>
      </c>
      <c r="U103" s="93">
        <v>367.59016393442624</v>
      </c>
      <c r="V103" s="94">
        <v>0</v>
      </c>
      <c r="W103" s="21" t="s">
        <v>2722</v>
      </c>
      <c r="X103" s="22" t="s">
        <v>2724</v>
      </c>
      <c r="Y103" s="22"/>
      <c r="Z103" s="22" t="s">
        <v>2721</v>
      </c>
      <c r="AA103" s="22" t="s">
        <v>637</v>
      </c>
      <c r="AB103" s="22" t="s">
        <v>637</v>
      </c>
      <c r="AC103" s="22"/>
      <c r="AD103" s="22" t="s">
        <v>637</v>
      </c>
      <c r="AE103" s="18" t="s">
        <v>637</v>
      </c>
      <c r="AF103" s="18" t="s">
        <v>637</v>
      </c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21"/>
      <c r="AU103" s="21"/>
      <c r="AV103" s="21"/>
      <c r="AW103" s="21"/>
      <c r="AX103" s="23"/>
      <c r="AY103" s="101" t="s">
        <v>574</v>
      </c>
      <c r="AZ103" s="24" t="s">
        <v>2757</v>
      </c>
      <c r="BA103" s="18" t="s">
        <v>2722</v>
      </c>
      <c r="BB103" s="18" t="s">
        <v>2733</v>
      </c>
      <c r="BC103" s="96">
        <f t="shared" si="8"/>
        <v>1093.032786885246</v>
      </c>
      <c r="BD103" s="96">
        <f t="shared" si="9"/>
        <v>740.1639344262295</v>
      </c>
      <c r="BE103" s="96">
        <f t="shared" si="10"/>
        <v>1833.1967213114754</v>
      </c>
      <c r="BF103" s="18" t="s">
        <v>637</v>
      </c>
      <c r="BG103" s="18" t="s">
        <v>637</v>
      </c>
      <c r="BH103" s="18" t="s">
        <v>637</v>
      </c>
      <c r="BI103" s="18" t="s">
        <v>637</v>
      </c>
      <c r="BJ103" s="18" t="s">
        <v>637</v>
      </c>
      <c r="BK103" s="18" t="s">
        <v>637</v>
      </c>
      <c r="BL103" s="18"/>
      <c r="BM103" s="18"/>
      <c r="BN103" s="18"/>
      <c r="BO103" s="18"/>
      <c r="BP103" s="18"/>
      <c r="BQ103" s="18"/>
      <c r="BR103" s="18"/>
      <c r="BS103" s="18"/>
      <c r="BT103" s="18"/>
      <c r="BU103" s="18" t="s">
        <v>637</v>
      </c>
      <c r="BV103" s="99" t="s">
        <v>637</v>
      </c>
      <c r="BW103" s="100"/>
    </row>
    <row r="104" spans="1:75" s="42" customFormat="1" ht="30" customHeight="1" x14ac:dyDescent="0.45">
      <c r="A104" s="16" t="s">
        <v>146</v>
      </c>
      <c r="B104" s="111" t="s">
        <v>601</v>
      </c>
      <c r="C104" s="112"/>
      <c r="D104" s="25" t="s">
        <v>2454</v>
      </c>
      <c r="E104" s="29" t="s">
        <v>2879</v>
      </c>
      <c r="F104" s="63" t="s">
        <v>2286</v>
      </c>
      <c r="G104" s="57" t="s">
        <v>917</v>
      </c>
      <c r="H104" s="26" t="s">
        <v>586</v>
      </c>
      <c r="I104" s="21" t="s">
        <v>583</v>
      </c>
      <c r="J104" s="70">
        <v>34290</v>
      </c>
      <c r="K104" s="18" t="s">
        <v>1963</v>
      </c>
      <c r="L104" s="18" t="s">
        <v>1964</v>
      </c>
      <c r="M104" s="18" t="s">
        <v>1431</v>
      </c>
      <c r="N104" s="18" t="s">
        <v>1431</v>
      </c>
      <c r="O104" s="20">
        <v>68202</v>
      </c>
      <c r="P104" s="70">
        <v>34290</v>
      </c>
      <c r="Q104" s="20">
        <v>1060239</v>
      </c>
      <c r="R104" s="93">
        <v>18232.688524590165</v>
      </c>
      <c r="S104" s="93">
        <v>0</v>
      </c>
      <c r="T104" s="93">
        <v>0</v>
      </c>
      <c r="U104" s="93">
        <v>1308.295081967213</v>
      </c>
      <c r="V104" s="94">
        <v>0.10066499189889534</v>
      </c>
      <c r="W104" s="21" t="s">
        <v>2728</v>
      </c>
      <c r="X104" s="22" t="s">
        <v>2726</v>
      </c>
      <c r="Y104" s="22"/>
      <c r="Z104" s="22" t="s">
        <v>2725</v>
      </c>
      <c r="AA104" s="22" t="s">
        <v>637</v>
      </c>
      <c r="AB104" s="22" t="s">
        <v>637</v>
      </c>
      <c r="AC104" s="22"/>
      <c r="AD104" s="22" t="s">
        <v>637</v>
      </c>
      <c r="AE104" s="18" t="s">
        <v>637</v>
      </c>
      <c r="AF104" s="18" t="s">
        <v>637</v>
      </c>
      <c r="AG104" s="18" t="s">
        <v>637</v>
      </c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21"/>
      <c r="AU104" s="21"/>
      <c r="AV104" s="21"/>
      <c r="AW104" s="21"/>
      <c r="AX104" s="23"/>
      <c r="AY104" s="101" t="s">
        <v>575</v>
      </c>
      <c r="AZ104" s="24" t="s">
        <v>2757</v>
      </c>
      <c r="BA104" s="18" t="s">
        <v>2723</v>
      </c>
      <c r="BB104" s="18" t="s">
        <v>2731</v>
      </c>
      <c r="BC104" s="96">
        <f t="shared" si="8"/>
        <v>18232.688524590165</v>
      </c>
      <c r="BD104" s="96">
        <f t="shared" si="9"/>
        <v>0</v>
      </c>
      <c r="BE104" s="96">
        <f t="shared" si="10"/>
        <v>18232.688524590165</v>
      </c>
      <c r="BF104" s="18" t="s">
        <v>637</v>
      </c>
      <c r="BG104" s="18" t="s">
        <v>637</v>
      </c>
      <c r="BH104" s="18"/>
      <c r="BI104" s="18" t="s">
        <v>637</v>
      </c>
      <c r="BJ104" s="18" t="s">
        <v>637</v>
      </c>
      <c r="BK104" s="18" t="s">
        <v>637</v>
      </c>
      <c r="BL104" s="18" t="s">
        <v>637</v>
      </c>
      <c r="BM104" s="18" t="s">
        <v>637</v>
      </c>
      <c r="BN104" s="18" t="s">
        <v>637</v>
      </c>
      <c r="BO104" s="18"/>
      <c r="BP104" s="18"/>
      <c r="BQ104" s="18"/>
      <c r="BR104" s="18"/>
      <c r="BS104" s="18"/>
      <c r="BT104" s="18"/>
      <c r="BU104" s="18" t="s">
        <v>637</v>
      </c>
      <c r="BV104" s="99" t="s">
        <v>637</v>
      </c>
      <c r="BW104" s="100"/>
    </row>
    <row r="105" spans="1:75" s="42" customFormat="1" ht="30" customHeight="1" x14ac:dyDescent="0.45">
      <c r="A105" s="14" t="s">
        <v>147</v>
      </c>
      <c r="B105" s="111" t="s">
        <v>601</v>
      </c>
      <c r="C105" s="112"/>
      <c r="D105" s="25" t="s">
        <v>2454</v>
      </c>
      <c r="E105" s="29" t="s">
        <v>2879</v>
      </c>
      <c r="F105" s="63" t="s">
        <v>2286</v>
      </c>
      <c r="G105" s="57" t="s">
        <v>917</v>
      </c>
      <c r="H105" s="26" t="s">
        <v>586</v>
      </c>
      <c r="I105" s="21" t="s">
        <v>583</v>
      </c>
      <c r="J105" s="70">
        <v>34314</v>
      </c>
      <c r="K105" s="18" t="s">
        <v>1965</v>
      </c>
      <c r="L105" s="18" t="s">
        <v>1966</v>
      </c>
      <c r="M105" s="18" t="s">
        <v>1404</v>
      </c>
      <c r="N105" s="18" t="s">
        <v>1404</v>
      </c>
      <c r="O105" s="20">
        <v>68203</v>
      </c>
      <c r="P105" s="70">
        <v>34314</v>
      </c>
      <c r="Q105" s="20">
        <v>1060240</v>
      </c>
      <c r="R105" s="93">
        <v>17379.360655737706</v>
      </c>
      <c r="S105" s="93">
        <v>0</v>
      </c>
      <c r="T105" s="93">
        <v>0</v>
      </c>
      <c r="U105" s="93">
        <v>1221.704918032787</v>
      </c>
      <c r="V105" s="94">
        <v>9.4219542494819092E-2</v>
      </c>
      <c r="W105" s="21" t="s">
        <v>2728</v>
      </c>
      <c r="X105" s="22" t="s">
        <v>2726</v>
      </c>
      <c r="Y105" s="22"/>
      <c r="Z105" s="22" t="s">
        <v>2725</v>
      </c>
      <c r="AA105" s="22" t="s">
        <v>637</v>
      </c>
      <c r="AB105" s="22" t="s">
        <v>637</v>
      </c>
      <c r="AC105" s="22"/>
      <c r="AD105" s="22" t="s">
        <v>637</v>
      </c>
      <c r="AE105" s="18" t="s">
        <v>637</v>
      </c>
      <c r="AF105" s="18" t="s">
        <v>637</v>
      </c>
      <c r="AG105" s="18" t="s">
        <v>637</v>
      </c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21"/>
      <c r="AU105" s="21"/>
      <c r="AV105" s="21"/>
      <c r="AW105" s="21"/>
      <c r="AX105" s="28"/>
      <c r="AY105" s="102" t="s">
        <v>575</v>
      </c>
      <c r="AZ105" s="24" t="s">
        <v>2757</v>
      </c>
      <c r="BA105" s="18" t="s">
        <v>2723</v>
      </c>
      <c r="BB105" s="18" t="s">
        <v>2731</v>
      </c>
      <c r="BC105" s="96">
        <f t="shared" si="8"/>
        <v>17379.360655737706</v>
      </c>
      <c r="BD105" s="96">
        <f t="shared" si="9"/>
        <v>0</v>
      </c>
      <c r="BE105" s="96">
        <f t="shared" si="10"/>
        <v>17379.360655737706</v>
      </c>
      <c r="BF105" s="18" t="s">
        <v>637</v>
      </c>
      <c r="BG105" s="18" t="s">
        <v>637</v>
      </c>
      <c r="BH105" s="18"/>
      <c r="BI105" s="18" t="s">
        <v>637</v>
      </c>
      <c r="BJ105" s="18" t="s">
        <v>637</v>
      </c>
      <c r="BK105" s="18" t="s">
        <v>637</v>
      </c>
      <c r="BL105" s="18" t="s">
        <v>637</v>
      </c>
      <c r="BM105" s="18" t="s">
        <v>637</v>
      </c>
      <c r="BN105" s="18" t="s">
        <v>637</v>
      </c>
      <c r="BO105" s="18"/>
      <c r="BP105" s="18"/>
      <c r="BQ105" s="18"/>
      <c r="BR105" s="18"/>
      <c r="BS105" s="18"/>
      <c r="BT105" s="18"/>
      <c r="BU105" s="18" t="s">
        <v>637</v>
      </c>
      <c r="BV105" s="99" t="s">
        <v>637</v>
      </c>
      <c r="BW105" s="100"/>
    </row>
    <row r="106" spans="1:75" s="42" customFormat="1" ht="30" customHeight="1" x14ac:dyDescent="0.45">
      <c r="A106" s="16" t="s">
        <v>148</v>
      </c>
      <c r="B106" s="111" t="s">
        <v>601</v>
      </c>
      <c r="C106" s="112"/>
      <c r="D106" s="25" t="s">
        <v>2454</v>
      </c>
      <c r="E106" s="29" t="s">
        <v>2879</v>
      </c>
      <c r="F106" s="63" t="s">
        <v>2286</v>
      </c>
      <c r="G106" s="57" t="s">
        <v>917</v>
      </c>
      <c r="H106" s="26" t="s">
        <v>586</v>
      </c>
      <c r="I106" s="21" t="s">
        <v>583</v>
      </c>
      <c r="J106" s="70">
        <v>34319</v>
      </c>
      <c r="K106" s="18" t="s">
        <v>1961</v>
      </c>
      <c r="L106" s="18" t="s">
        <v>1962</v>
      </c>
      <c r="M106" s="18" t="s">
        <v>1439</v>
      </c>
      <c r="N106" s="18" t="s">
        <v>1439</v>
      </c>
      <c r="O106" s="20">
        <v>68204</v>
      </c>
      <c r="P106" s="70">
        <v>34319</v>
      </c>
      <c r="Q106" s="20">
        <v>1060238</v>
      </c>
      <c r="R106" s="93">
        <v>20957.114754098362</v>
      </c>
      <c r="S106" s="93">
        <v>0</v>
      </c>
      <c r="T106" s="93">
        <v>0</v>
      </c>
      <c r="U106" s="93">
        <v>1443.360655737705</v>
      </c>
      <c r="V106" s="94">
        <v>0.11035651259715391</v>
      </c>
      <c r="W106" s="21" t="s">
        <v>2728</v>
      </c>
      <c r="X106" s="22" t="s">
        <v>2726</v>
      </c>
      <c r="Y106" s="22"/>
      <c r="Z106" s="22" t="s">
        <v>2725</v>
      </c>
      <c r="AA106" s="22" t="s">
        <v>637</v>
      </c>
      <c r="AB106" s="22" t="s">
        <v>637</v>
      </c>
      <c r="AC106" s="22"/>
      <c r="AD106" s="22" t="s">
        <v>637</v>
      </c>
      <c r="AE106" s="18" t="s">
        <v>637</v>
      </c>
      <c r="AF106" s="18" t="s">
        <v>637</v>
      </c>
      <c r="AG106" s="18" t="s">
        <v>637</v>
      </c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21"/>
      <c r="AU106" s="21"/>
      <c r="AV106" s="21"/>
      <c r="AW106" s="21"/>
      <c r="AX106" s="23"/>
      <c r="AY106" s="102" t="s">
        <v>575</v>
      </c>
      <c r="AZ106" s="24" t="s">
        <v>2757</v>
      </c>
      <c r="BA106" s="18" t="s">
        <v>2723</v>
      </c>
      <c r="BB106" s="18" t="s">
        <v>2731</v>
      </c>
      <c r="BC106" s="96">
        <f t="shared" si="8"/>
        <v>20957.114754098362</v>
      </c>
      <c r="BD106" s="96">
        <f t="shared" si="9"/>
        <v>0</v>
      </c>
      <c r="BE106" s="96">
        <f t="shared" si="10"/>
        <v>20957.114754098362</v>
      </c>
      <c r="BF106" s="18" t="s">
        <v>637</v>
      </c>
      <c r="BG106" s="18" t="s">
        <v>637</v>
      </c>
      <c r="BH106" s="18"/>
      <c r="BI106" s="18" t="s">
        <v>637</v>
      </c>
      <c r="BJ106" s="18" t="s">
        <v>637</v>
      </c>
      <c r="BK106" s="18" t="s">
        <v>637</v>
      </c>
      <c r="BL106" s="18" t="s">
        <v>637</v>
      </c>
      <c r="BM106" s="18" t="s">
        <v>637</v>
      </c>
      <c r="BN106" s="18" t="s">
        <v>637</v>
      </c>
      <c r="BO106" s="18"/>
      <c r="BP106" s="18"/>
      <c r="BQ106" s="18"/>
      <c r="BR106" s="18"/>
      <c r="BS106" s="18"/>
      <c r="BT106" s="18"/>
      <c r="BU106" s="18" t="s">
        <v>637</v>
      </c>
      <c r="BV106" s="99" t="s">
        <v>637</v>
      </c>
      <c r="BW106" s="100"/>
    </row>
    <row r="107" spans="1:75" s="42" customFormat="1" ht="30" customHeight="1" x14ac:dyDescent="0.45">
      <c r="A107" s="16" t="s">
        <v>149</v>
      </c>
      <c r="B107" s="111" t="s">
        <v>601</v>
      </c>
      <c r="C107" s="112"/>
      <c r="D107" s="25" t="s">
        <v>2454</v>
      </c>
      <c r="E107" s="29" t="s">
        <v>2879</v>
      </c>
      <c r="F107" s="63" t="s">
        <v>2214</v>
      </c>
      <c r="G107" s="57" t="s">
        <v>570</v>
      </c>
      <c r="H107" s="26" t="s">
        <v>586</v>
      </c>
      <c r="I107" s="21" t="s">
        <v>585</v>
      </c>
      <c r="J107" s="70">
        <v>34363</v>
      </c>
      <c r="K107" s="18" t="s">
        <v>1981</v>
      </c>
      <c r="L107" s="18" t="s">
        <v>1982</v>
      </c>
      <c r="M107" s="18" t="s">
        <v>1983</v>
      </c>
      <c r="N107" s="18" t="s">
        <v>1984</v>
      </c>
      <c r="O107" s="20">
        <v>139998</v>
      </c>
      <c r="P107" s="70">
        <v>34363</v>
      </c>
      <c r="Q107" s="20">
        <v>1060319</v>
      </c>
      <c r="R107" s="93">
        <v>858.32786885245901</v>
      </c>
      <c r="S107" s="93">
        <v>579.37704918032784</v>
      </c>
      <c r="T107" s="93">
        <v>0</v>
      </c>
      <c r="U107" s="93">
        <v>129.39344262295083</v>
      </c>
      <c r="V107" s="94">
        <v>0.13367160775370582</v>
      </c>
      <c r="W107" s="21" t="s">
        <v>2723</v>
      </c>
      <c r="X107" s="22" t="s">
        <v>2724</v>
      </c>
      <c r="Y107" s="22"/>
      <c r="Z107" s="22" t="s">
        <v>2725</v>
      </c>
      <c r="AA107" s="22" t="s">
        <v>637</v>
      </c>
      <c r="AB107" s="22" t="s">
        <v>637</v>
      </c>
      <c r="AC107" s="22"/>
      <c r="AD107" s="22" t="s">
        <v>637</v>
      </c>
      <c r="AE107" s="18" t="s">
        <v>637</v>
      </c>
      <c r="AF107" s="18" t="s">
        <v>637</v>
      </c>
      <c r="AG107" s="18" t="s">
        <v>637</v>
      </c>
      <c r="AH107" s="18" t="s">
        <v>637</v>
      </c>
      <c r="AI107" s="18" t="s">
        <v>637</v>
      </c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21"/>
      <c r="AU107" s="21"/>
      <c r="AV107" s="21"/>
      <c r="AW107" s="21"/>
      <c r="AX107" s="28"/>
      <c r="AY107" s="102" t="s">
        <v>575</v>
      </c>
      <c r="AZ107" s="24" t="s">
        <v>2757</v>
      </c>
      <c r="BA107" s="18" t="s">
        <v>2723</v>
      </c>
      <c r="BB107" s="18" t="s">
        <v>2731</v>
      </c>
      <c r="BC107" s="96">
        <f t="shared" si="8"/>
        <v>858.32786885245901</v>
      </c>
      <c r="BD107" s="96">
        <f t="shared" si="9"/>
        <v>579.37704918032784</v>
      </c>
      <c r="BE107" s="96">
        <f t="shared" si="10"/>
        <v>1437.7049180327867</v>
      </c>
      <c r="BF107" s="18" t="s">
        <v>637</v>
      </c>
      <c r="BG107" s="18" t="s">
        <v>637</v>
      </c>
      <c r="BH107" s="18"/>
      <c r="BI107" s="18" t="s">
        <v>637</v>
      </c>
      <c r="BJ107" s="18" t="s">
        <v>637</v>
      </c>
      <c r="BK107" s="18" t="s">
        <v>637</v>
      </c>
      <c r="BL107" s="18" t="s">
        <v>637</v>
      </c>
      <c r="BM107" s="18" t="s">
        <v>637</v>
      </c>
      <c r="BN107" s="18" t="s">
        <v>637</v>
      </c>
      <c r="BO107" s="18"/>
      <c r="BP107" s="18"/>
      <c r="BQ107" s="18"/>
      <c r="BR107" s="18"/>
      <c r="BS107" s="18"/>
      <c r="BT107" s="18"/>
      <c r="BU107" s="18" t="s">
        <v>637</v>
      </c>
      <c r="BV107" s="99" t="s">
        <v>637</v>
      </c>
      <c r="BW107" s="100"/>
    </row>
    <row r="108" spans="1:75" s="42" customFormat="1" ht="30" customHeight="1" x14ac:dyDescent="0.45">
      <c r="A108" s="16" t="s">
        <v>150</v>
      </c>
      <c r="B108" s="111" t="s">
        <v>601</v>
      </c>
      <c r="C108" s="112"/>
      <c r="D108" s="25" t="s">
        <v>2585</v>
      </c>
      <c r="E108" s="29" t="s">
        <v>2433</v>
      </c>
      <c r="F108" s="63" t="s">
        <v>2326</v>
      </c>
      <c r="G108" s="57" t="s">
        <v>1960</v>
      </c>
      <c r="H108" s="26" t="s">
        <v>586</v>
      </c>
      <c r="I108" s="21" t="s">
        <v>597</v>
      </c>
      <c r="J108" s="70">
        <v>34071</v>
      </c>
      <c r="K108" s="18" t="s">
        <v>2013</v>
      </c>
      <c r="L108" s="18" t="s">
        <v>2014</v>
      </c>
      <c r="M108" s="18" t="s">
        <v>2015</v>
      </c>
      <c r="N108" s="18" t="s">
        <v>2016</v>
      </c>
      <c r="O108" s="20">
        <v>68201</v>
      </c>
      <c r="P108" s="70">
        <v>34071</v>
      </c>
      <c r="Q108" s="20">
        <v>1060452</v>
      </c>
      <c r="R108" s="93">
        <v>157.98360655737704</v>
      </c>
      <c r="S108" s="93">
        <v>0</v>
      </c>
      <c r="T108" s="93">
        <v>0</v>
      </c>
      <c r="U108" s="93">
        <v>14.688524590163935</v>
      </c>
      <c r="V108" s="94">
        <v>0</v>
      </c>
      <c r="W108" s="21" t="s">
        <v>2727</v>
      </c>
      <c r="X108" s="22" t="s">
        <v>2726</v>
      </c>
      <c r="Y108" s="22"/>
      <c r="Z108" s="22" t="s">
        <v>2721</v>
      </c>
      <c r="AA108" s="22" t="s">
        <v>637</v>
      </c>
      <c r="AB108" s="22" t="s">
        <v>637</v>
      </c>
      <c r="AC108" s="22"/>
      <c r="AD108" s="22" t="s">
        <v>637</v>
      </c>
      <c r="AE108" s="18" t="s">
        <v>637</v>
      </c>
      <c r="AF108" s="18" t="s">
        <v>637</v>
      </c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21"/>
      <c r="AU108" s="21"/>
      <c r="AV108" s="21"/>
      <c r="AW108" s="21"/>
      <c r="AX108" s="23"/>
      <c r="AY108" s="102" t="s">
        <v>574</v>
      </c>
      <c r="AZ108" s="24" t="s">
        <v>2757</v>
      </c>
      <c r="BA108" s="18" t="s">
        <v>2722</v>
      </c>
      <c r="BB108" s="18" t="s">
        <v>2733</v>
      </c>
      <c r="BC108" s="96">
        <f t="shared" si="8"/>
        <v>157.98360655737704</v>
      </c>
      <c r="BD108" s="96">
        <f t="shared" si="9"/>
        <v>0</v>
      </c>
      <c r="BE108" s="96">
        <f t="shared" si="10"/>
        <v>157.98360655737704</v>
      </c>
      <c r="BF108" s="18" t="s">
        <v>637</v>
      </c>
      <c r="BG108" s="18" t="s">
        <v>637</v>
      </c>
      <c r="BH108" s="18" t="s">
        <v>637</v>
      </c>
      <c r="BI108" s="18" t="s">
        <v>637</v>
      </c>
      <c r="BJ108" s="18" t="s">
        <v>637</v>
      </c>
      <c r="BK108" s="18" t="s">
        <v>637</v>
      </c>
      <c r="BL108" s="18"/>
      <c r="BM108" s="18"/>
      <c r="BN108" s="18"/>
      <c r="BO108" s="18"/>
      <c r="BP108" s="18"/>
      <c r="BQ108" s="18"/>
      <c r="BR108" s="18"/>
      <c r="BS108" s="18"/>
      <c r="BT108" s="18"/>
      <c r="BU108" s="18" t="s">
        <v>637</v>
      </c>
      <c r="BV108" s="99" t="s">
        <v>637</v>
      </c>
      <c r="BW108" s="100"/>
    </row>
    <row r="109" spans="1:75" s="42" customFormat="1" ht="30" customHeight="1" x14ac:dyDescent="0.45">
      <c r="A109" s="14" t="s">
        <v>151</v>
      </c>
      <c r="B109" s="111" t="s">
        <v>601</v>
      </c>
      <c r="C109" s="112"/>
      <c r="D109" s="25" t="s">
        <v>2585</v>
      </c>
      <c r="E109" s="29" t="s">
        <v>2433</v>
      </c>
      <c r="F109" s="65"/>
      <c r="G109" s="57" t="s">
        <v>2593</v>
      </c>
      <c r="H109" s="26" t="s">
        <v>586</v>
      </c>
      <c r="I109" s="21" t="s">
        <v>585</v>
      </c>
      <c r="J109" s="70">
        <v>34335</v>
      </c>
      <c r="K109" s="18" t="s">
        <v>1971</v>
      </c>
      <c r="L109" s="18" t="s">
        <v>1972</v>
      </c>
      <c r="M109" s="18" t="s">
        <v>1973</v>
      </c>
      <c r="N109" s="18" t="s">
        <v>1974</v>
      </c>
      <c r="O109" s="20">
        <v>68196</v>
      </c>
      <c r="P109" s="70">
        <v>34335</v>
      </c>
      <c r="Q109" s="20">
        <v>1061044</v>
      </c>
      <c r="R109" s="93">
        <v>651.08196721311481</v>
      </c>
      <c r="S109" s="93">
        <v>1474.950819672131</v>
      </c>
      <c r="T109" s="93">
        <v>0</v>
      </c>
      <c r="U109" s="93">
        <v>115.29508196721312</v>
      </c>
      <c r="V109" s="94">
        <v>7.2150083276787361E-2</v>
      </c>
      <c r="W109" s="21" t="s">
        <v>2723</v>
      </c>
      <c r="X109" s="22" t="s">
        <v>2724</v>
      </c>
      <c r="Y109" s="22"/>
      <c r="Z109" s="22" t="s">
        <v>2725</v>
      </c>
      <c r="AA109" s="22" t="s">
        <v>637</v>
      </c>
      <c r="AB109" s="22" t="s">
        <v>637</v>
      </c>
      <c r="AC109" s="22"/>
      <c r="AD109" s="22" t="s">
        <v>637</v>
      </c>
      <c r="AE109" s="18" t="s">
        <v>637</v>
      </c>
      <c r="AF109" s="18" t="s">
        <v>637</v>
      </c>
      <c r="AG109" s="18" t="s">
        <v>637</v>
      </c>
      <c r="AH109" s="18" t="s">
        <v>637</v>
      </c>
      <c r="AI109" s="18" t="s">
        <v>637</v>
      </c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21"/>
      <c r="AU109" s="21"/>
      <c r="AV109" s="21"/>
      <c r="AW109" s="21"/>
      <c r="AX109" s="23"/>
      <c r="AY109" s="102" t="s">
        <v>575</v>
      </c>
      <c r="AZ109" s="24" t="s">
        <v>2757</v>
      </c>
      <c r="BA109" s="18" t="s">
        <v>2723</v>
      </c>
      <c r="BB109" s="18" t="s">
        <v>2731</v>
      </c>
      <c r="BC109" s="96">
        <f t="shared" si="8"/>
        <v>651.08196721311481</v>
      </c>
      <c r="BD109" s="96">
        <f t="shared" si="9"/>
        <v>1474.950819672131</v>
      </c>
      <c r="BE109" s="96">
        <f t="shared" si="10"/>
        <v>2126.032786885246</v>
      </c>
      <c r="BF109" s="18" t="s">
        <v>637</v>
      </c>
      <c r="BG109" s="18" t="s">
        <v>637</v>
      </c>
      <c r="BH109" s="18"/>
      <c r="BI109" s="18" t="s">
        <v>637</v>
      </c>
      <c r="BJ109" s="18" t="s">
        <v>637</v>
      </c>
      <c r="BK109" s="18" t="s">
        <v>637</v>
      </c>
      <c r="BL109" s="18" t="s">
        <v>637</v>
      </c>
      <c r="BM109" s="18" t="s">
        <v>637</v>
      </c>
      <c r="BN109" s="18" t="s">
        <v>637</v>
      </c>
      <c r="BO109" s="18"/>
      <c r="BP109" s="18"/>
      <c r="BQ109" s="18"/>
      <c r="BR109" s="18"/>
      <c r="BS109" s="18"/>
      <c r="BT109" s="18"/>
      <c r="BU109" s="18" t="s">
        <v>637</v>
      </c>
      <c r="BV109" s="99" t="s">
        <v>637</v>
      </c>
      <c r="BW109" s="100"/>
    </row>
    <row r="110" spans="1:75" s="42" customFormat="1" ht="30" customHeight="1" x14ac:dyDescent="0.45">
      <c r="A110" s="16" t="s">
        <v>152</v>
      </c>
      <c r="B110" s="111" t="s">
        <v>601</v>
      </c>
      <c r="C110" s="112"/>
      <c r="D110" s="25" t="s">
        <v>2454</v>
      </c>
      <c r="E110" s="29" t="s">
        <v>2879</v>
      </c>
      <c r="F110" s="63" t="s">
        <v>2210</v>
      </c>
      <c r="G110" s="57" t="s">
        <v>570</v>
      </c>
      <c r="H110" s="26" t="s">
        <v>586</v>
      </c>
      <c r="I110" s="21" t="s">
        <v>585</v>
      </c>
      <c r="J110" s="70">
        <v>34359</v>
      </c>
      <c r="K110" s="18" t="s">
        <v>1967</v>
      </c>
      <c r="L110" s="18" t="s">
        <v>1968</v>
      </c>
      <c r="M110" s="18" t="s">
        <v>1969</v>
      </c>
      <c r="N110" s="18" t="s">
        <v>1970</v>
      </c>
      <c r="O110" s="20">
        <v>68207</v>
      </c>
      <c r="P110" s="70">
        <v>34359</v>
      </c>
      <c r="Q110" s="20">
        <v>1060187</v>
      </c>
      <c r="R110" s="93">
        <v>5617.2786885245905</v>
      </c>
      <c r="S110" s="93">
        <v>4840.8360655737706</v>
      </c>
      <c r="T110" s="93">
        <v>0</v>
      </c>
      <c r="U110" s="93">
        <v>1419.049180327869</v>
      </c>
      <c r="V110" s="94">
        <v>5.7876462704465122E-2</v>
      </c>
      <c r="W110" s="21" t="s">
        <v>2723</v>
      </c>
      <c r="X110" s="22" t="s">
        <v>2724</v>
      </c>
      <c r="Y110" s="22"/>
      <c r="Z110" s="22" t="s">
        <v>2725</v>
      </c>
      <c r="AA110" s="22" t="s">
        <v>637</v>
      </c>
      <c r="AB110" s="22" t="s">
        <v>637</v>
      </c>
      <c r="AC110" s="22"/>
      <c r="AD110" s="22" t="s">
        <v>637</v>
      </c>
      <c r="AE110" s="18" t="s">
        <v>637</v>
      </c>
      <c r="AF110" s="18" t="s">
        <v>637</v>
      </c>
      <c r="AG110" s="18" t="s">
        <v>637</v>
      </c>
      <c r="AH110" s="18" t="s">
        <v>637</v>
      </c>
      <c r="AI110" s="18" t="s">
        <v>637</v>
      </c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21"/>
      <c r="AU110" s="21"/>
      <c r="AV110" s="21"/>
      <c r="AW110" s="21"/>
      <c r="AX110" s="23"/>
      <c r="AY110" s="101" t="s">
        <v>575</v>
      </c>
      <c r="AZ110" s="24" t="s">
        <v>2757</v>
      </c>
      <c r="BA110" s="18" t="s">
        <v>2723</v>
      </c>
      <c r="BB110" s="18" t="s">
        <v>2731</v>
      </c>
      <c r="BC110" s="96">
        <f t="shared" si="8"/>
        <v>5617.2786885245905</v>
      </c>
      <c r="BD110" s="96">
        <f t="shared" si="9"/>
        <v>4840.8360655737706</v>
      </c>
      <c r="BE110" s="96">
        <f t="shared" si="10"/>
        <v>10458.114754098362</v>
      </c>
      <c r="BF110" s="18" t="s">
        <v>637</v>
      </c>
      <c r="BG110" s="18" t="s">
        <v>637</v>
      </c>
      <c r="BH110" s="18"/>
      <c r="BI110" s="18" t="s">
        <v>637</v>
      </c>
      <c r="BJ110" s="18" t="s">
        <v>637</v>
      </c>
      <c r="BK110" s="18" t="s">
        <v>637</v>
      </c>
      <c r="BL110" s="18" t="s">
        <v>637</v>
      </c>
      <c r="BM110" s="18" t="s">
        <v>637</v>
      </c>
      <c r="BN110" s="18" t="s">
        <v>637</v>
      </c>
      <c r="BO110" s="18"/>
      <c r="BP110" s="18"/>
      <c r="BQ110" s="18"/>
      <c r="BR110" s="18"/>
      <c r="BS110" s="18"/>
      <c r="BT110" s="18"/>
      <c r="BU110" s="18" t="s">
        <v>637</v>
      </c>
      <c r="BV110" s="99" t="s">
        <v>637</v>
      </c>
      <c r="BW110" s="100"/>
    </row>
    <row r="111" spans="1:75" s="42" customFormat="1" ht="30" customHeight="1" x14ac:dyDescent="0.45">
      <c r="A111" s="16" t="s">
        <v>153</v>
      </c>
      <c r="B111" s="111" t="s">
        <v>601</v>
      </c>
      <c r="C111" s="112"/>
      <c r="D111" s="25" t="s">
        <v>2454</v>
      </c>
      <c r="E111" s="29" t="s">
        <v>2879</v>
      </c>
      <c r="F111" s="63" t="s">
        <v>2210</v>
      </c>
      <c r="G111" s="57" t="s">
        <v>570</v>
      </c>
      <c r="H111" s="26" t="s">
        <v>586</v>
      </c>
      <c r="I111" s="21" t="s">
        <v>585</v>
      </c>
      <c r="J111" s="70">
        <v>37555</v>
      </c>
      <c r="K111" s="18" t="s">
        <v>2009</v>
      </c>
      <c r="L111" s="18" t="s">
        <v>2010</v>
      </c>
      <c r="M111" s="18" t="s">
        <v>2011</v>
      </c>
      <c r="N111" s="18" t="s">
        <v>2012</v>
      </c>
      <c r="O111" s="20">
        <v>139212</v>
      </c>
      <c r="P111" s="70">
        <v>37555</v>
      </c>
      <c r="Q111" s="20">
        <v>1060188</v>
      </c>
      <c r="R111" s="93">
        <v>199.27868852459017</v>
      </c>
      <c r="S111" s="93">
        <v>8.721311475409836</v>
      </c>
      <c r="T111" s="93">
        <v>0</v>
      </c>
      <c r="U111" s="93">
        <v>2.639344262295082</v>
      </c>
      <c r="V111" s="94">
        <v>6.0687263556116018E-3</v>
      </c>
      <c r="W111" s="21" t="s">
        <v>2723</v>
      </c>
      <c r="X111" s="22" t="s">
        <v>2724</v>
      </c>
      <c r="Y111" s="22"/>
      <c r="Z111" s="22" t="s">
        <v>2725</v>
      </c>
      <c r="AA111" s="22" t="s">
        <v>637</v>
      </c>
      <c r="AB111" s="22" t="s">
        <v>637</v>
      </c>
      <c r="AC111" s="22"/>
      <c r="AD111" s="22" t="s">
        <v>637</v>
      </c>
      <c r="AE111" s="18" t="s">
        <v>637</v>
      </c>
      <c r="AF111" s="18" t="s">
        <v>637</v>
      </c>
      <c r="AG111" s="18" t="s">
        <v>637</v>
      </c>
      <c r="AH111" s="18" t="s">
        <v>637</v>
      </c>
      <c r="AI111" s="18" t="s">
        <v>637</v>
      </c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21"/>
      <c r="AU111" s="21"/>
      <c r="AV111" s="21"/>
      <c r="AW111" s="21"/>
      <c r="AX111" s="23"/>
      <c r="AY111" s="101" t="s">
        <v>575</v>
      </c>
      <c r="AZ111" s="24" t="s">
        <v>2757</v>
      </c>
      <c r="BA111" s="18" t="s">
        <v>2723</v>
      </c>
      <c r="BB111" s="18" t="s">
        <v>2731</v>
      </c>
      <c r="BC111" s="96">
        <f t="shared" si="8"/>
        <v>199.27868852459017</v>
      </c>
      <c r="BD111" s="96">
        <f t="shared" si="9"/>
        <v>8.721311475409836</v>
      </c>
      <c r="BE111" s="96">
        <f t="shared" si="10"/>
        <v>208</v>
      </c>
      <c r="BF111" s="18" t="s">
        <v>637</v>
      </c>
      <c r="BG111" s="18" t="s">
        <v>637</v>
      </c>
      <c r="BH111" s="18"/>
      <c r="BI111" s="18" t="s">
        <v>637</v>
      </c>
      <c r="BJ111" s="18" t="s">
        <v>637</v>
      </c>
      <c r="BK111" s="18" t="s">
        <v>637</v>
      </c>
      <c r="BL111" s="18" t="s">
        <v>637</v>
      </c>
      <c r="BM111" s="18" t="s">
        <v>637</v>
      </c>
      <c r="BN111" s="18" t="s">
        <v>637</v>
      </c>
      <c r="BO111" s="18"/>
      <c r="BP111" s="18"/>
      <c r="BQ111" s="18"/>
      <c r="BR111" s="18"/>
      <c r="BS111" s="18"/>
      <c r="BT111" s="18"/>
      <c r="BU111" s="18" t="s">
        <v>637</v>
      </c>
      <c r="BV111" s="99" t="s">
        <v>637</v>
      </c>
      <c r="BW111" s="100"/>
    </row>
    <row r="112" spans="1:75" s="42" customFormat="1" ht="30" customHeight="1" x14ac:dyDescent="0.45">
      <c r="A112" s="16" t="s">
        <v>154</v>
      </c>
      <c r="B112" s="111" t="s">
        <v>601</v>
      </c>
      <c r="C112" s="112"/>
      <c r="D112" s="81"/>
      <c r="E112" s="80"/>
      <c r="F112" s="65"/>
      <c r="G112" s="57" t="s">
        <v>661</v>
      </c>
      <c r="H112" s="26" t="s">
        <v>586</v>
      </c>
      <c r="I112" s="21" t="s">
        <v>580</v>
      </c>
      <c r="J112" s="70">
        <v>33918</v>
      </c>
      <c r="K112" s="18"/>
      <c r="L112" s="18"/>
      <c r="M112" s="18"/>
      <c r="N112" s="18"/>
      <c r="O112" s="20" t="s">
        <v>599</v>
      </c>
      <c r="P112" s="70">
        <v>33918</v>
      </c>
      <c r="Q112" s="20" t="s">
        <v>599</v>
      </c>
      <c r="R112" s="93"/>
      <c r="S112" s="93"/>
      <c r="T112" s="93"/>
      <c r="U112" s="93"/>
      <c r="V112" s="94"/>
      <c r="W112" s="21" t="s">
        <v>2719</v>
      </c>
      <c r="X112" s="22" t="s">
        <v>2726</v>
      </c>
      <c r="Y112" s="22"/>
      <c r="Z112" s="22" t="s">
        <v>2721</v>
      </c>
      <c r="AA112" s="22" t="s">
        <v>637</v>
      </c>
      <c r="AB112" s="22"/>
      <c r="AC112" s="22"/>
      <c r="AD112" s="22"/>
      <c r="AE112" s="18"/>
      <c r="AF112" s="18" t="s">
        <v>637</v>
      </c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21"/>
      <c r="AU112" s="21"/>
      <c r="AV112" s="21"/>
      <c r="AW112" s="21"/>
      <c r="AX112" s="23"/>
      <c r="AY112" s="101" t="s">
        <v>598</v>
      </c>
      <c r="AZ112" s="24" t="s">
        <v>2760</v>
      </c>
      <c r="BA112" s="18" t="s">
        <v>2722</v>
      </c>
      <c r="BB112" s="18" t="s">
        <v>2733</v>
      </c>
      <c r="BC112" s="103">
        <v>500</v>
      </c>
      <c r="BD112" s="103">
        <v>250</v>
      </c>
      <c r="BE112" s="96">
        <f t="shared" si="10"/>
        <v>750</v>
      </c>
      <c r="BF112" s="18" t="s">
        <v>637</v>
      </c>
      <c r="BG112" s="18" t="s">
        <v>637</v>
      </c>
      <c r="BH112" s="18" t="s">
        <v>637</v>
      </c>
      <c r="BI112" s="18" t="s">
        <v>637</v>
      </c>
      <c r="BJ112" s="18" t="s">
        <v>637</v>
      </c>
      <c r="BK112" s="18" t="s">
        <v>637</v>
      </c>
      <c r="BL112" s="18"/>
      <c r="BM112" s="18"/>
      <c r="BN112" s="18"/>
      <c r="BO112" s="18"/>
      <c r="BP112" s="18"/>
      <c r="BQ112" s="18"/>
      <c r="BR112" s="18"/>
      <c r="BS112" s="18"/>
      <c r="BT112" s="18"/>
      <c r="BU112" s="18" t="s">
        <v>637</v>
      </c>
      <c r="BV112" s="99" t="s">
        <v>637</v>
      </c>
      <c r="BW112" s="100"/>
    </row>
    <row r="113" spans="1:75" s="42" customFormat="1" ht="30" customHeight="1" x14ac:dyDescent="0.45">
      <c r="A113" s="14" t="s">
        <v>155</v>
      </c>
      <c r="B113" s="111" t="s">
        <v>601</v>
      </c>
      <c r="C113" s="112"/>
      <c r="D113" s="81"/>
      <c r="E113" s="80"/>
      <c r="F113" s="65"/>
      <c r="G113" s="57" t="s">
        <v>2594</v>
      </c>
      <c r="H113" s="26" t="s">
        <v>586</v>
      </c>
      <c r="I113" s="21" t="s">
        <v>597</v>
      </c>
      <c r="J113" s="70">
        <v>34496</v>
      </c>
      <c r="K113" s="18"/>
      <c r="L113" s="18"/>
      <c r="M113" s="18"/>
      <c r="N113" s="18"/>
      <c r="O113" s="20" t="s">
        <v>599</v>
      </c>
      <c r="P113" s="70">
        <v>34496</v>
      </c>
      <c r="Q113" s="20" t="s">
        <v>599</v>
      </c>
      <c r="R113" s="93"/>
      <c r="S113" s="93"/>
      <c r="T113" s="93"/>
      <c r="U113" s="93"/>
      <c r="V113" s="94"/>
      <c r="W113" s="21" t="s">
        <v>2727</v>
      </c>
      <c r="X113" s="22" t="s">
        <v>2726</v>
      </c>
      <c r="Y113" s="22"/>
      <c r="Z113" s="22" t="s">
        <v>2721</v>
      </c>
      <c r="AA113" s="22" t="s">
        <v>637</v>
      </c>
      <c r="AB113" s="22" t="s">
        <v>637</v>
      </c>
      <c r="AC113" s="22"/>
      <c r="AD113" s="22" t="s">
        <v>637</v>
      </c>
      <c r="AE113" s="18" t="s">
        <v>637</v>
      </c>
      <c r="AF113" s="18" t="s">
        <v>637</v>
      </c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21"/>
      <c r="AU113" s="21"/>
      <c r="AV113" s="21"/>
      <c r="AW113" s="21"/>
      <c r="AX113" s="23"/>
      <c r="AY113" s="101" t="s">
        <v>574</v>
      </c>
      <c r="AZ113" s="24" t="s">
        <v>2757</v>
      </c>
      <c r="BA113" s="18" t="s">
        <v>2722</v>
      </c>
      <c r="BB113" s="18" t="s">
        <v>2733</v>
      </c>
      <c r="BC113" s="103">
        <v>500</v>
      </c>
      <c r="BD113" s="103">
        <v>250</v>
      </c>
      <c r="BE113" s="96">
        <f t="shared" si="10"/>
        <v>750</v>
      </c>
      <c r="BF113" s="18" t="s">
        <v>637</v>
      </c>
      <c r="BG113" s="18" t="s">
        <v>637</v>
      </c>
      <c r="BH113" s="18" t="s">
        <v>637</v>
      </c>
      <c r="BI113" s="18" t="s">
        <v>637</v>
      </c>
      <c r="BJ113" s="18" t="s">
        <v>637</v>
      </c>
      <c r="BK113" s="18" t="s">
        <v>637</v>
      </c>
      <c r="BL113" s="18"/>
      <c r="BM113" s="18"/>
      <c r="BN113" s="18"/>
      <c r="BO113" s="18"/>
      <c r="BP113" s="18"/>
      <c r="BQ113" s="18"/>
      <c r="BR113" s="18"/>
      <c r="BS113" s="18"/>
      <c r="BT113" s="18"/>
      <c r="BU113" s="18" t="s">
        <v>637</v>
      </c>
      <c r="BV113" s="99" t="s">
        <v>637</v>
      </c>
      <c r="BW113" s="100"/>
    </row>
    <row r="114" spans="1:75" s="42" customFormat="1" ht="30" customHeight="1" x14ac:dyDescent="0.45">
      <c r="A114" s="16" t="s">
        <v>156</v>
      </c>
      <c r="B114" s="113" t="s">
        <v>602</v>
      </c>
      <c r="C114" s="112" t="s">
        <v>2435</v>
      </c>
      <c r="D114" s="17" t="s">
        <v>2454</v>
      </c>
      <c r="E114" s="29" t="s">
        <v>2879</v>
      </c>
      <c r="F114" s="63" t="s">
        <v>2587</v>
      </c>
      <c r="G114" s="57" t="s">
        <v>2593</v>
      </c>
      <c r="H114" s="26" t="s">
        <v>586</v>
      </c>
      <c r="I114" s="21" t="s">
        <v>597</v>
      </c>
      <c r="J114" s="70">
        <v>34067</v>
      </c>
      <c r="K114" s="18" t="s">
        <v>1153</v>
      </c>
      <c r="L114" s="18" t="s">
        <v>1154</v>
      </c>
      <c r="M114" s="18" t="s">
        <v>1155</v>
      </c>
      <c r="N114" s="18" t="s">
        <v>1156</v>
      </c>
      <c r="O114" s="20">
        <v>81563</v>
      </c>
      <c r="P114" s="70">
        <v>34067</v>
      </c>
      <c r="Q114" s="20">
        <v>1072265</v>
      </c>
      <c r="R114" s="93">
        <v>372.5409836065574</v>
      </c>
      <c r="S114" s="93">
        <v>0</v>
      </c>
      <c r="T114" s="93">
        <v>0</v>
      </c>
      <c r="U114" s="93">
        <v>12.688524590163935</v>
      </c>
      <c r="V114" s="94">
        <v>0</v>
      </c>
      <c r="W114" s="21" t="s">
        <v>2727</v>
      </c>
      <c r="X114" s="22" t="s">
        <v>2726</v>
      </c>
      <c r="Y114" s="22"/>
      <c r="Z114" s="22" t="s">
        <v>2721</v>
      </c>
      <c r="AA114" s="22" t="s">
        <v>637</v>
      </c>
      <c r="AB114" s="22" t="s">
        <v>637</v>
      </c>
      <c r="AC114" s="22"/>
      <c r="AD114" s="22" t="s">
        <v>637</v>
      </c>
      <c r="AE114" s="18" t="s">
        <v>637</v>
      </c>
      <c r="AF114" s="18" t="s">
        <v>637</v>
      </c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21"/>
      <c r="AU114" s="21"/>
      <c r="AV114" s="21"/>
      <c r="AW114" s="21"/>
      <c r="AX114" s="23"/>
      <c r="AY114" s="102"/>
      <c r="AZ114" s="24" t="s">
        <v>2933</v>
      </c>
      <c r="BA114" s="18"/>
      <c r="BB114" s="18"/>
      <c r="BC114" s="96"/>
      <c r="BD114" s="96"/>
      <c r="BE114" s="96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99"/>
      <c r="BW114" s="100"/>
    </row>
    <row r="115" spans="1:75" s="42" customFormat="1" ht="30" customHeight="1" x14ac:dyDescent="0.45">
      <c r="A115" s="16" t="s">
        <v>157</v>
      </c>
      <c r="B115" s="111" t="s">
        <v>602</v>
      </c>
      <c r="C115" s="112" t="s">
        <v>2434</v>
      </c>
      <c r="D115" s="25" t="s">
        <v>2454</v>
      </c>
      <c r="E115" s="29" t="s">
        <v>2879</v>
      </c>
      <c r="F115" s="63" t="s">
        <v>2587</v>
      </c>
      <c r="G115" s="57" t="s">
        <v>2593</v>
      </c>
      <c r="H115" s="26" t="s">
        <v>586</v>
      </c>
      <c r="I115" s="18" t="s">
        <v>580</v>
      </c>
      <c r="J115" s="70">
        <v>34200</v>
      </c>
      <c r="K115" s="18" t="s">
        <v>1135</v>
      </c>
      <c r="L115" s="18" t="s">
        <v>1136</v>
      </c>
      <c r="M115" s="18" t="s">
        <v>1137</v>
      </c>
      <c r="N115" s="18" t="s">
        <v>1137</v>
      </c>
      <c r="O115" s="20">
        <v>81562</v>
      </c>
      <c r="P115" s="70">
        <v>34200</v>
      </c>
      <c r="Q115" s="20">
        <v>1072285</v>
      </c>
      <c r="R115" s="93">
        <v>351.85245901639342</v>
      </c>
      <c r="S115" s="93">
        <v>0</v>
      </c>
      <c r="T115" s="93">
        <v>0</v>
      </c>
      <c r="U115" s="93">
        <v>0</v>
      </c>
      <c r="V115" s="94">
        <v>0</v>
      </c>
      <c r="W115" s="21" t="s">
        <v>2719</v>
      </c>
      <c r="X115" s="22" t="s">
        <v>2726</v>
      </c>
      <c r="Y115" s="22"/>
      <c r="Z115" s="22" t="s">
        <v>2721</v>
      </c>
      <c r="AA115" s="22" t="s">
        <v>637</v>
      </c>
      <c r="AB115" s="22"/>
      <c r="AC115" s="22"/>
      <c r="AD115" s="22"/>
      <c r="AE115" s="18"/>
      <c r="AF115" s="18" t="s">
        <v>637</v>
      </c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21"/>
      <c r="AU115" s="21"/>
      <c r="AV115" s="21"/>
      <c r="AW115" s="21"/>
      <c r="AX115" s="23"/>
      <c r="AY115" s="101" t="s">
        <v>574</v>
      </c>
      <c r="AZ115" s="24" t="s">
        <v>2760</v>
      </c>
      <c r="BA115" s="18" t="s">
        <v>2722</v>
      </c>
      <c r="BB115" s="18" t="s">
        <v>2733</v>
      </c>
      <c r="BC115" s="96">
        <f>R115+S115+R114+S114</f>
        <v>724.39344262295083</v>
      </c>
      <c r="BD115" s="96">
        <v>0</v>
      </c>
      <c r="BE115" s="96">
        <f>BC115+BD115</f>
        <v>724.39344262295083</v>
      </c>
      <c r="BF115" s="18" t="s">
        <v>637</v>
      </c>
      <c r="BG115" s="18" t="s">
        <v>637</v>
      </c>
      <c r="BH115" s="18" t="s">
        <v>637</v>
      </c>
      <c r="BI115" s="18" t="s">
        <v>637</v>
      </c>
      <c r="BJ115" s="18" t="s">
        <v>637</v>
      </c>
      <c r="BK115" s="18" t="s">
        <v>637</v>
      </c>
      <c r="BL115" s="18"/>
      <c r="BM115" s="18"/>
      <c r="BN115" s="18"/>
      <c r="BO115" s="18"/>
      <c r="BP115" s="18"/>
      <c r="BQ115" s="18"/>
      <c r="BR115" s="18"/>
      <c r="BS115" s="18"/>
      <c r="BT115" s="18"/>
      <c r="BU115" s="18" t="s">
        <v>637</v>
      </c>
      <c r="BV115" s="99" t="s">
        <v>637</v>
      </c>
      <c r="BW115" s="100"/>
    </row>
    <row r="116" spans="1:75" s="42" customFormat="1" ht="30" customHeight="1" x14ac:dyDescent="0.45">
      <c r="A116" s="16" t="s">
        <v>158</v>
      </c>
      <c r="B116" s="111" t="s">
        <v>602</v>
      </c>
      <c r="C116" s="112" t="s">
        <v>2435</v>
      </c>
      <c r="D116" s="25" t="s">
        <v>2454</v>
      </c>
      <c r="E116" s="29" t="s">
        <v>2879</v>
      </c>
      <c r="F116" s="63" t="s">
        <v>2211</v>
      </c>
      <c r="G116" s="57" t="s">
        <v>2703</v>
      </c>
      <c r="H116" s="26" t="s">
        <v>586</v>
      </c>
      <c r="I116" s="21" t="s">
        <v>581</v>
      </c>
      <c r="J116" s="70">
        <v>34941</v>
      </c>
      <c r="K116" s="18" t="s">
        <v>1157</v>
      </c>
      <c r="L116" s="18" t="s">
        <v>1158</v>
      </c>
      <c r="M116" s="18" t="s">
        <v>1159</v>
      </c>
      <c r="N116" s="18" t="s">
        <v>1159</v>
      </c>
      <c r="O116" s="20">
        <v>81568</v>
      </c>
      <c r="P116" s="70">
        <v>34941</v>
      </c>
      <c r="Q116" s="20"/>
      <c r="R116" s="93">
        <v>99.918032786885249</v>
      </c>
      <c r="S116" s="93">
        <v>94.803278688524586</v>
      </c>
      <c r="T116" s="93">
        <v>0</v>
      </c>
      <c r="U116" s="93">
        <v>15.114754098360656</v>
      </c>
      <c r="V116" s="94">
        <v>0</v>
      </c>
      <c r="W116" s="21" t="s">
        <v>2722</v>
      </c>
      <c r="X116" s="22" t="s">
        <v>2724</v>
      </c>
      <c r="Y116" s="22"/>
      <c r="Z116" s="22" t="s">
        <v>2721</v>
      </c>
      <c r="AA116" s="22" t="s">
        <v>637</v>
      </c>
      <c r="AB116" s="22" t="s">
        <v>637</v>
      </c>
      <c r="AC116" s="22"/>
      <c r="AD116" s="22" t="s">
        <v>637</v>
      </c>
      <c r="AE116" s="18" t="s">
        <v>637</v>
      </c>
      <c r="AF116" s="18" t="s">
        <v>637</v>
      </c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21"/>
      <c r="AU116" s="21"/>
      <c r="AV116" s="21"/>
      <c r="AW116" s="21"/>
      <c r="AX116" s="23"/>
      <c r="AY116" s="101" t="s">
        <v>574</v>
      </c>
      <c r="AZ116" s="24" t="s">
        <v>2757</v>
      </c>
      <c r="BA116" s="18" t="s">
        <v>2722</v>
      </c>
      <c r="BB116" s="18" t="s">
        <v>2733</v>
      </c>
      <c r="BC116" s="96">
        <f t="shared" si="8"/>
        <v>99.918032786885249</v>
      </c>
      <c r="BD116" s="96">
        <f t="shared" si="9"/>
        <v>94.803278688524586</v>
      </c>
      <c r="BE116" s="96">
        <f t="shared" si="10"/>
        <v>194.72131147540983</v>
      </c>
      <c r="BF116" s="18" t="s">
        <v>637</v>
      </c>
      <c r="BG116" s="18" t="s">
        <v>637</v>
      </c>
      <c r="BH116" s="18" t="s">
        <v>637</v>
      </c>
      <c r="BI116" s="18" t="s">
        <v>637</v>
      </c>
      <c r="BJ116" s="18" t="s">
        <v>637</v>
      </c>
      <c r="BK116" s="18" t="s">
        <v>637</v>
      </c>
      <c r="BL116" s="18"/>
      <c r="BM116" s="18"/>
      <c r="BN116" s="18"/>
      <c r="BO116" s="18"/>
      <c r="BP116" s="18"/>
      <c r="BQ116" s="18"/>
      <c r="BR116" s="18"/>
      <c r="BS116" s="18"/>
      <c r="BT116" s="18"/>
      <c r="BU116" s="18" t="s">
        <v>637</v>
      </c>
      <c r="BV116" s="99" t="s">
        <v>637</v>
      </c>
      <c r="BW116" s="100"/>
    </row>
    <row r="117" spans="1:75" s="42" customFormat="1" ht="30" customHeight="1" x14ac:dyDescent="0.45">
      <c r="A117" s="14" t="s">
        <v>159</v>
      </c>
      <c r="B117" s="111" t="s">
        <v>602</v>
      </c>
      <c r="C117" s="112" t="s">
        <v>2435</v>
      </c>
      <c r="D117" s="25" t="s">
        <v>2454</v>
      </c>
      <c r="E117" s="29" t="s">
        <v>2879</v>
      </c>
      <c r="F117" s="63" t="s">
        <v>2204</v>
      </c>
      <c r="G117" s="57" t="s">
        <v>659</v>
      </c>
      <c r="H117" s="26" t="s">
        <v>586</v>
      </c>
      <c r="I117" s="21" t="s">
        <v>597</v>
      </c>
      <c r="J117" s="70">
        <v>34062</v>
      </c>
      <c r="K117" s="18" t="s">
        <v>1145</v>
      </c>
      <c r="L117" s="18" t="s">
        <v>1146</v>
      </c>
      <c r="M117" s="18" t="s">
        <v>1147</v>
      </c>
      <c r="N117" s="18" t="s">
        <v>1148</v>
      </c>
      <c r="O117" s="20">
        <v>81553</v>
      </c>
      <c r="P117" s="70">
        <v>34062</v>
      </c>
      <c r="Q117" s="20">
        <v>1072199</v>
      </c>
      <c r="R117" s="93">
        <v>1862.9016393442623</v>
      </c>
      <c r="S117" s="93">
        <v>0</v>
      </c>
      <c r="T117" s="93">
        <v>16.508196721311474</v>
      </c>
      <c r="U117" s="93">
        <v>387.91803278688525</v>
      </c>
      <c r="V117" s="94">
        <v>0</v>
      </c>
      <c r="W117" s="21" t="s">
        <v>2727</v>
      </c>
      <c r="X117" s="22" t="s">
        <v>2726</v>
      </c>
      <c r="Y117" s="22"/>
      <c r="Z117" s="22" t="s">
        <v>2721</v>
      </c>
      <c r="AA117" s="22" t="s">
        <v>637</v>
      </c>
      <c r="AB117" s="22" t="s">
        <v>637</v>
      </c>
      <c r="AC117" s="22"/>
      <c r="AD117" s="22" t="s">
        <v>637</v>
      </c>
      <c r="AE117" s="18" t="s">
        <v>637</v>
      </c>
      <c r="AF117" s="18" t="s">
        <v>637</v>
      </c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21"/>
      <c r="AU117" s="21"/>
      <c r="AV117" s="21"/>
      <c r="AW117" s="21"/>
      <c r="AX117" s="23"/>
      <c r="AY117" s="102" t="s">
        <v>574</v>
      </c>
      <c r="AZ117" s="24" t="s">
        <v>2757</v>
      </c>
      <c r="BA117" s="18" t="s">
        <v>2722</v>
      </c>
      <c r="BB117" s="18" t="s">
        <v>2733</v>
      </c>
      <c r="BC117" s="96">
        <f t="shared" si="8"/>
        <v>1862.9016393442623</v>
      </c>
      <c r="BD117" s="96">
        <f t="shared" si="9"/>
        <v>0</v>
      </c>
      <c r="BE117" s="96">
        <f t="shared" si="10"/>
        <v>1862.9016393442623</v>
      </c>
      <c r="BF117" s="18" t="s">
        <v>637</v>
      </c>
      <c r="BG117" s="18" t="s">
        <v>637</v>
      </c>
      <c r="BH117" s="18" t="s">
        <v>637</v>
      </c>
      <c r="BI117" s="18" t="s">
        <v>637</v>
      </c>
      <c r="BJ117" s="18" t="s">
        <v>637</v>
      </c>
      <c r="BK117" s="18" t="s">
        <v>637</v>
      </c>
      <c r="BL117" s="18"/>
      <c r="BM117" s="18"/>
      <c r="BN117" s="18"/>
      <c r="BO117" s="18"/>
      <c r="BP117" s="18"/>
      <c r="BQ117" s="18"/>
      <c r="BR117" s="18"/>
      <c r="BS117" s="18"/>
      <c r="BT117" s="18"/>
      <c r="BU117" s="18" t="s">
        <v>637</v>
      </c>
      <c r="BV117" s="99" t="s">
        <v>637</v>
      </c>
      <c r="BW117" s="100"/>
    </row>
    <row r="118" spans="1:75" s="42" customFormat="1" ht="30" customHeight="1" x14ac:dyDescent="0.45">
      <c r="A118" s="16" t="s">
        <v>160</v>
      </c>
      <c r="B118" s="111" t="s">
        <v>602</v>
      </c>
      <c r="C118" s="112" t="s">
        <v>2435</v>
      </c>
      <c r="D118" s="25" t="s">
        <v>2454</v>
      </c>
      <c r="E118" s="29" t="s">
        <v>2879</v>
      </c>
      <c r="F118" s="63" t="s">
        <v>2205</v>
      </c>
      <c r="G118" s="57" t="s">
        <v>569</v>
      </c>
      <c r="H118" s="26" t="s">
        <v>586</v>
      </c>
      <c r="I118" s="18" t="s">
        <v>585</v>
      </c>
      <c r="J118" s="70">
        <v>34357</v>
      </c>
      <c r="K118" s="18" t="s">
        <v>1141</v>
      </c>
      <c r="L118" s="18" t="s">
        <v>1142</v>
      </c>
      <c r="M118" s="18" t="s">
        <v>1143</v>
      </c>
      <c r="N118" s="18" t="s">
        <v>1144</v>
      </c>
      <c r="O118" s="20">
        <v>81560</v>
      </c>
      <c r="P118" s="70">
        <v>34357</v>
      </c>
      <c r="Q118" s="20">
        <v>1072204</v>
      </c>
      <c r="R118" s="93">
        <v>1406</v>
      </c>
      <c r="S118" s="93">
        <v>693.91803278688519</v>
      </c>
      <c r="T118" s="93">
        <v>0</v>
      </c>
      <c r="U118" s="93">
        <v>560.72131147540983</v>
      </c>
      <c r="V118" s="94">
        <v>5.3749170537491703E-2</v>
      </c>
      <c r="W118" s="21" t="s">
        <v>2723</v>
      </c>
      <c r="X118" s="22" t="s">
        <v>2724</v>
      </c>
      <c r="Y118" s="22"/>
      <c r="Z118" s="22" t="s">
        <v>2725</v>
      </c>
      <c r="AA118" s="22" t="s">
        <v>637</v>
      </c>
      <c r="AB118" s="22" t="s">
        <v>637</v>
      </c>
      <c r="AC118" s="22"/>
      <c r="AD118" s="22" t="s">
        <v>637</v>
      </c>
      <c r="AE118" s="18" t="s">
        <v>637</v>
      </c>
      <c r="AF118" s="18" t="s">
        <v>637</v>
      </c>
      <c r="AG118" s="18" t="s">
        <v>637</v>
      </c>
      <c r="AH118" s="18" t="s">
        <v>637</v>
      </c>
      <c r="AI118" s="18" t="s">
        <v>637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21"/>
      <c r="AU118" s="21"/>
      <c r="AV118" s="21"/>
      <c r="AW118" s="21"/>
      <c r="AX118" s="34"/>
      <c r="AY118" s="102" t="s">
        <v>575</v>
      </c>
      <c r="AZ118" s="24" t="s">
        <v>2757</v>
      </c>
      <c r="BA118" s="18" t="s">
        <v>2723</v>
      </c>
      <c r="BB118" s="18" t="s">
        <v>2731</v>
      </c>
      <c r="BC118" s="96">
        <f t="shared" si="8"/>
        <v>1406</v>
      </c>
      <c r="BD118" s="96">
        <f t="shared" si="9"/>
        <v>693.91803278688519</v>
      </c>
      <c r="BE118" s="96">
        <f t="shared" si="10"/>
        <v>2099.9180327868853</v>
      </c>
      <c r="BF118" s="18" t="s">
        <v>637</v>
      </c>
      <c r="BG118" s="18" t="s">
        <v>637</v>
      </c>
      <c r="BH118" s="18"/>
      <c r="BI118" s="18" t="s">
        <v>637</v>
      </c>
      <c r="BJ118" s="18" t="s">
        <v>637</v>
      </c>
      <c r="BK118" s="18" t="s">
        <v>637</v>
      </c>
      <c r="BL118" s="18" t="s">
        <v>637</v>
      </c>
      <c r="BM118" s="18" t="s">
        <v>637</v>
      </c>
      <c r="BN118" s="18" t="s">
        <v>637</v>
      </c>
      <c r="BO118" s="18"/>
      <c r="BP118" s="18"/>
      <c r="BQ118" s="18"/>
      <c r="BR118" s="18"/>
      <c r="BS118" s="18"/>
      <c r="BT118" s="18"/>
      <c r="BU118" s="18" t="s">
        <v>637</v>
      </c>
      <c r="BV118" s="99" t="s">
        <v>637</v>
      </c>
      <c r="BW118" s="100"/>
    </row>
    <row r="119" spans="1:75" s="42" customFormat="1" ht="30" customHeight="1" x14ac:dyDescent="0.45">
      <c r="A119" s="16" t="s">
        <v>161</v>
      </c>
      <c r="B119" s="111" t="s">
        <v>602</v>
      </c>
      <c r="C119" s="112" t="s">
        <v>2435</v>
      </c>
      <c r="D119" s="25" t="s">
        <v>2454</v>
      </c>
      <c r="E119" s="29" t="s">
        <v>2879</v>
      </c>
      <c r="F119" s="56">
        <v>113</v>
      </c>
      <c r="G119" s="57" t="s">
        <v>2548</v>
      </c>
      <c r="H119" s="26" t="s">
        <v>586</v>
      </c>
      <c r="I119" s="21" t="s">
        <v>580</v>
      </c>
      <c r="J119" s="70">
        <v>34219</v>
      </c>
      <c r="K119" s="18" t="s">
        <v>1163</v>
      </c>
      <c r="L119" s="18" t="s">
        <v>1164</v>
      </c>
      <c r="M119" s="18" t="s">
        <v>1165</v>
      </c>
      <c r="N119" s="18" t="s">
        <v>1165</v>
      </c>
      <c r="O119" s="20">
        <v>81556</v>
      </c>
      <c r="P119" s="70">
        <v>34219</v>
      </c>
      <c r="Q119" s="20">
        <v>1072225</v>
      </c>
      <c r="R119" s="93">
        <v>172.63934426229508</v>
      </c>
      <c r="S119" s="93">
        <v>0</v>
      </c>
      <c r="T119" s="93">
        <v>0</v>
      </c>
      <c r="U119" s="93">
        <v>0</v>
      </c>
      <c r="V119" s="94">
        <v>0</v>
      </c>
      <c r="W119" s="21" t="s">
        <v>2719</v>
      </c>
      <c r="X119" s="22" t="s">
        <v>2726</v>
      </c>
      <c r="Y119" s="22"/>
      <c r="Z119" s="22" t="s">
        <v>2721</v>
      </c>
      <c r="AA119" s="22" t="s">
        <v>637</v>
      </c>
      <c r="AB119" s="22"/>
      <c r="AC119" s="22"/>
      <c r="AD119" s="22"/>
      <c r="AE119" s="18"/>
      <c r="AF119" s="18" t="s">
        <v>637</v>
      </c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21"/>
      <c r="AU119" s="21"/>
      <c r="AV119" s="21"/>
      <c r="AW119" s="21"/>
      <c r="AX119" s="28"/>
      <c r="AY119" s="102" t="s">
        <v>573</v>
      </c>
      <c r="AZ119" s="92" t="s">
        <v>2757</v>
      </c>
      <c r="BA119" s="18" t="s">
        <v>2719</v>
      </c>
      <c r="BB119" s="18" t="s">
        <v>2766</v>
      </c>
      <c r="BC119" s="96">
        <f>R119+S119</f>
        <v>172.63934426229508</v>
      </c>
      <c r="BD119" s="96">
        <v>0</v>
      </c>
      <c r="BE119" s="96">
        <f>BC119+BD119</f>
        <v>172.63934426229508</v>
      </c>
      <c r="BF119" s="18" t="s">
        <v>637</v>
      </c>
      <c r="BG119" s="18"/>
      <c r="BH119" s="18"/>
      <c r="BI119" s="18"/>
      <c r="BJ119" s="18"/>
      <c r="BK119" s="18" t="s">
        <v>637</v>
      </c>
      <c r="BL119" s="18"/>
      <c r="BM119" s="18"/>
      <c r="BN119" s="18"/>
      <c r="BO119" s="18"/>
      <c r="BP119" s="18"/>
      <c r="BQ119" s="18"/>
      <c r="BR119" s="18"/>
      <c r="BS119" s="18"/>
      <c r="BT119" s="18"/>
      <c r="BU119" s="18" t="s">
        <v>637</v>
      </c>
      <c r="BV119" s="99"/>
      <c r="BW119" s="100"/>
    </row>
    <row r="120" spans="1:75" s="42" customFormat="1" ht="30" customHeight="1" x14ac:dyDescent="0.45">
      <c r="A120" s="16" t="s">
        <v>162</v>
      </c>
      <c r="B120" s="111" t="s">
        <v>602</v>
      </c>
      <c r="C120" s="112" t="s">
        <v>2435</v>
      </c>
      <c r="D120" s="25" t="s">
        <v>2454</v>
      </c>
      <c r="E120" s="29" t="s">
        <v>2879</v>
      </c>
      <c r="F120" s="63" t="s">
        <v>2206</v>
      </c>
      <c r="G120" s="57" t="s">
        <v>2703</v>
      </c>
      <c r="H120" s="26" t="s">
        <v>586</v>
      </c>
      <c r="I120" s="21" t="s">
        <v>580</v>
      </c>
      <c r="J120" s="70">
        <v>34204</v>
      </c>
      <c r="K120" s="18" t="s">
        <v>1160</v>
      </c>
      <c r="L120" s="18" t="s">
        <v>1161</v>
      </c>
      <c r="M120" s="18" t="s">
        <v>1162</v>
      </c>
      <c r="N120" s="18" t="s">
        <v>1162</v>
      </c>
      <c r="O120" s="20">
        <v>81559</v>
      </c>
      <c r="P120" s="70">
        <v>34204</v>
      </c>
      <c r="Q120" s="20">
        <v>1072208</v>
      </c>
      <c r="R120" s="93">
        <v>191.19672131147541</v>
      </c>
      <c r="S120" s="93">
        <v>0</v>
      </c>
      <c r="T120" s="93">
        <v>0</v>
      </c>
      <c r="U120" s="93">
        <v>0</v>
      </c>
      <c r="V120" s="94">
        <v>0</v>
      </c>
      <c r="W120" s="21" t="s">
        <v>2719</v>
      </c>
      <c r="X120" s="22" t="s">
        <v>2726</v>
      </c>
      <c r="Y120" s="22"/>
      <c r="Z120" s="22" t="s">
        <v>2721</v>
      </c>
      <c r="AA120" s="22" t="s">
        <v>637</v>
      </c>
      <c r="AB120" s="22"/>
      <c r="AC120" s="22"/>
      <c r="AD120" s="22"/>
      <c r="AE120" s="18"/>
      <c r="AF120" s="18" t="s">
        <v>637</v>
      </c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21"/>
      <c r="AU120" s="21"/>
      <c r="AV120" s="21"/>
      <c r="AW120" s="21"/>
      <c r="AX120" s="23"/>
      <c r="AY120" s="102" t="s">
        <v>573</v>
      </c>
      <c r="AZ120" s="92" t="s">
        <v>2757</v>
      </c>
      <c r="BA120" s="18" t="s">
        <v>2719</v>
      </c>
      <c r="BB120" s="18" t="s">
        <v>2766</v>
      </c>
      <c r="BC120" s="96">
        <f>R120+S120</f>
        <v>191.19672131147541</v>
      </c>
      <c r="BD120" s="96">
        <v>0</v>
      </c>
      <c r="BE120" s="96">
        <f>BC120+BD120</f>
        <v>191.19672131147541</v>
      </c>
      <c r="BF120" s="18" t="s">
        <v>637</v>
      </c>
      <c r="BG120" s="18"/>
      <c r="BH120" s="18"/>
      <c r="BI120" s="18"/>
      <c r="BJ120" s="18"/>
      <c r="BK120" s="18" t="s">
        <v>637</v>
      </c>
      <c r="BL120" s="18"/>
      <c r="BM120" s="18"/>
      <c r="BN120" s="18"/>
      <c r="BO120" s="18"/>
      <c r="BP120" s="18"/>
      <c r="BQ120" s="18"/>
      <c r="BR120" s="18"/>
      <c r="BS120" s="18"/>
      <c r="BT120" s="18"/>
      <c r="BU120" s="18" t="s">
        <v>637</v>
      </c>
      <c r="BV120" s="99"/>
      <c r="BW120" s="100"/>
    </row>
    <row r="121" spans="1:75" s="42" customFormat="1" ht="30" customHeight="1" x14ac:dyDescent="0.45">
      <c r="A121" s="14" t="s">
        <v>163</v>
      </c>
      <c r="B121" s="111" t="s">
        <v>602</v>
      </c>
      <c r="C121" s="112" t="s">
        <v>2435</v>
      </c>
      <c r="D121" s="25" t="s">
        <v>2454</v>
      </c>
      <c r="E121" s="29" t="s">
        <v>2879</v>
      </c>
      <c r="F121" s="63" t="s">
        <v>2212</v>
      </c>
      <c r="G121" s="57" t="s">
        <v>2598</v>
      </c>
      <c r="H121" s="26" t="s">
        <v>586</v>
      </c>
      <c r="I121" s="18" t="s">
        <v>580</v>
      </c>
      <c r="J121" s="70">
        <v>34206</v>
      </c>
      <c r="K121" s="18" t="s">
        <v>1176</v>
      </c>
      <c r="L121" s="18" t="s">
        <v>1177</v>
      </c>
      <c r="M121" s="18" t="s">
        <v>1178</v>
      </c>
      <c r="N121" s="18" t="s">
        <v>1178</v>
      </c>
      <c r="O121" s="20">
        <v>81557</v>
      </c>
      <c r="P121" s="70">
        <v>34206</v>
      </c>
      <c r="Q121" s="20">
        <v>1072214</v>
      </c>
      <c r="R121" s="93">
        <v>62.409836065573771</v>
      </c>
      <c r="S121" s="93">
        <v>0</v>
      </c>
      <c r="T121" s="93">
        <v>0</v>
      </c>
      <c r="U121" s="93">
        <v>0</v>
      </c>
      <c r="V121" s="94">
        <v>0</v>
      </c>
      <c r="W121" s="21" t="s">
        <v>2719</v>
      </c>
      <c r="X121" s="22" t="s">
        <v>2726</v>
      </c>
      <c r="Y121" s="22"/>
      <c r="Z121" s="22" t="s">
        <v>2721</v>
      </c>
      <c r="AA121" s="22" t="s">
        <v>637</v>
      </c>
      <c r="AB121" s="22"/>
      <c r="AC121" s="22"/>
      <c r="AD121" s="22"/>
      <c r="AE121" s="18"/>
      <c r="AF121" s="18" t="s">
        <v>637</v>
      </c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21"/>
      <c r="AU121" s="21"/>
      <c r="AV121" s="21"/>
      <c r="AW121" s="21"/>
      <c r="AX121" s="23"/>
      <c r="AY121" s="102"/>
      <c r="AZ121" s="24" t="s">
        <v>577</v>
      </c>
      <c r="BA121" s="18"/>
      <c r="BB121" s="18"/>
      <c r="BC121" s="96"/>
      <c r="BD121" s="96"/>
      <c r="BE121" s="96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99"/>
      <c r="BW121" s="100"/>
    </row>
    <row r="122" spans="1:75" s="42" customFormat="1" ht="30" customHeight="1" x14ac:dyDescent="0.45">
      <c r="A122" s="16" t="s">
        <v>164</v>
      </c>
      <c r="B122" s="111" t="s">
        <v>602</v>
      </c>
      <c r="C122" s="112" t="s">
        <v>2435</v>
      </c>
      <c r="D122" s="25" t="s">
        <v>2454</v>
      </c>
      <c r="E122" s="29" t="s">
        <v>2530</v>
      </c>
      <c r="F122" s="63" t="s">
        <v>2213</v>
      </c>
      <c r="G122" s="57" t="s">
        <v>2599</v>
      </c>
      <c r="H122" s="26" t="s">
        <v>586</v>
      </c>
      <c r="I122" s="21" t="s">
        <v>580</v>
      </c>
      <c r="J122" s="70">
        <v>34185</v>
      </c>
      <c r="K122" s="18" t="s">
        <v>1179</v>
      </c>
      <c r="L122" s="18" t="s">
        <v>1180</v>
      </c>
      <c r="M122" s="18" t="s">
        <v>1181</v>
      </c>
      <c r="N122" s="18" t="s">
        <v>1181</v>
      </c>
      <c r="O122" s="20">
        <v>81552</v>
      </c>
      <c r="P122" s="70">
        <v>34185</v>
      </c>
      <c r="Q122" s="20">
        <v>1072312</v>
      </c>
      <c r="R122" s="93">
        <v>20.57377049180328</v>
      </c>
      <c r="S122" s="93">
        <v>0</v>
      </c>
      <c r="T122" s="93">
        <v>0</v>
      </c>
      <c r="U122" s="93">
        <v>0</v>
      </c>
      <c r="V122" s="94">
        <v>0</v>
      </c>
      <c r="W122" s="21" t="s">
        <v>2719</v>
      </c>
      <c r="X122" s="22" t="s">
        <v>2726</v>
      </c>
      <c r="Y122" s="22"/>
      <c r="Z122" s="22" t="s">
        <v>2721</v>
      </c>
      <c r="AA122" s="22" t="s">
        <v>637</v>
      </c>
      <c r="AB122" s="22"/>
      <c r="AC122" s="22"/>
      <c r="AD122" s="22"/>
      <c r="AE122" s="18"/>
      <c r="AF122" s="18" t="s">
        <v>637</v>
      </c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21"/>
      <c r="AU122" s="21"/>
      <c r="AV122" s="21"/>
      <c r="AW122" s="21"/>
      <c r="AX122" s="23"/>
      <c r="AY122" s="101"/>
      <c r="AZ122" s="24" t="s">
        <v>577</v>
      </c>
      <c r="BA122" s="18"/>
      <c r="BB122" s="18"/>
      <c r="BC122" s="96"/>
      <c r="BD122" s="96"/>
      <c r="BE122" s="96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99"/>
      <c r="BW122" s="100"/>
    </row>
    <row r="123" spans="1:75" s="42" customFormat="1" ht="30" customHeight="1" x14ac:dyDescent="0.45">
      <c r="A123" s="16" t="s">
        <v>165</v>
      </c>
      <c r="B123" s="111" t="s">
        <v>602</v>
      </c>
      <c r="C123" s="112" t="s">
        <v>2435</v>
      </c>
      <c r="D123" s="25" t="s">
        <v>2454</v>
      </c>
      <c r="E123" s="29" t="s">
        <v>2530</v>
      </c>
      <c r="F123" s="63" t="s">
        <v>2595</v>
      </c>
      <c r="G123" s="57" t="s">
        <v>2600</v>
      </c>
      <c r="H123" s="26" t="s">
        <v>586</v>
      </c>
      <c r="I123" s="21" t="s">
        <v>580</v>
      </c>
      <c r="J123" s="70">
        <v>34144</v>
      </c>
      <c r="K123" s="18" t="s">
        <v>1169</v>
      </c>
      <c r="L123" s="18" t="s">
        <v>1170</v>
      </c>
      <c r="M123" s="18" t="s">
        <v>1171</v>
      </c>
      <c r="N123" s="18" t="s">
        <v>1172</v>
      </c>
      <c r="O123" s="20">
        <v>81551</v>
      </c>
      <c r="P123" s="70">
        <v>34144</v>
      </c>
      <c r="Q123" s="20">
        <v>1072304</v>
      </c>
      <c r="R123" s="93">
        <v>162.86885245901638</v>
      </c>
      <c r="S123" s="93">
        <v>0</v>
      </c>
      <c r="T123" s="93">
        <v>0</v>
      </c>
      <c r="U123" s="93">
        <v>0</v>
      </c>
      <c r="V123" s="94">
        <v>0</v>
      </c>
      <c r="W123" s="21" t="s">
        <v>2719</v>
      </c>
      <c r="X123" s="22" t="s">
        <v>2726</v>
      </c>
      <c r="Y123" s="22"/>
      <c r="Z123" s="22" t="s">
        <v>2721</v>
      </c>
      <c r="AA123" s="22" t="s">
        <v>637</v>
      </c>
      <c r="AB123" s="22"/>
      <c r="AC123" s="22"/>
      <c r="AD123" s="22"/>
      <c r="AE123" s="18"/>
      <c r="AF123" s="18" t="s">
        <v>637</v>
      </c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21"/>
      <c r="AU123" s="21"/>
      <c r="AV123" s="21"/>
      <c r="AW123" s="21"/>
      <c r="AX123" s="28"/>
      <c r="AY123" s="101" t="s">
        <v>573</v>
      </c>
      <c r="AZ123" s="92" t="s">
        <v>2757</v>
      </c>
      <c r="BA123" s="18" t="s">
        <v>2719</v>
      </c>
      <c r="BB123" s="18" t="s">
        <v>2766</v>
      </c>
      <c r="BC123" s="96">
        <f>R123+S123</f>
        <v>162.86885245901638</v>
      </c>
      <c r="BD123" s="96">
        <v>0</v>
      </c>
      <c r="BE123" s="96">
        <f>BC123+BD123</f>
        <v>162.86885245901638</v>
      </c>
      <c r="BF123" s="18" t="s">
        <v>637</v>
      </c>
      <c r="BG123" s="18"/>
      <c r="BH123" s="18"/>
      <c r="BI123" s="18"/>
      <c r="BJ123" s="18"/>
      <c r="BK123" s="18" t="s">
        <v>637</v>
      </c>
      <c r="BL123" s="18"/>
      <c r="BM123" s="18"/>
      <c r="BN123" s="18"/>
      <c r="BO123" s="18"/>
      <c r="BP123" s="18"/>
      <c r="BQ123" s="18"/>
      <c r="BR123" s="18"/>
      <c r="BS123" s="18"/>
      <c r="BT123" s="18"/>
      <c r="BU123" s="18" t="s">
        <v>637</v>
      </c>
      <c r="BV123" s="99"/>
      <c r="BW123" s="100"/>
    </row>
    <row r="124" spans="1:75" s="42" customFormat="1" ht="30" customHeight="1" x14ac:dyDescent="0.45">
      <c r="A124" s="16" t="s">
        <v>166</v>
      </c>
      <c r="B124" s="111" t="s">
        <v>602</v>
      </c>
      <c r="C124" s="112" t="s">
        <v>2434</v>
      </c>
      <c r="D124" s="25" t="s">
        <v>2454</v>
      </c>
      <c r="E124" s="29" t="s">
        <v>2530</v>
      </c>
      <c r="F124" s="63" t="s">
        <v>2327</v>
      </c>
      <c r="G124" s="57" t="s">
        <v>629</v>
      </c>
      <c r="H124" s="26" t="s">
        <v>586</v>
      </c>
      <c r="I124" s="21" t="s">
        <v>580</v>
      </c>
      <c r="J124" s="70">
        <v>34208</v>
      </c>
      <c r="K124" s="18" t="s">
        <v>1138</v>
      </c>
      <c r="L124" s="18" t="s">
        <v>1139</v>
      </c>
      <c r="M124" s="18" t="s">
        <v>1140</v>
      </c>
      <c r="N124" s="18" t="s">
        <v>1140</v>
      </c>
      <c r="O124" s="20">
        <v>81555</v>
      </c>
      <c r="P124" s="70">
        <v>34208</v>
      </c>
      <c r="Q124" s="20"/>
      <c r="R124" s="93">
        <v>35.967213114754095</v>
      </c>
      <c r="S124" s="93">
        <v>0</v>
      </c>
      <c r="T124" s="93">
        <v>0</v>
      </c>
      <c r="U124" s="93">
        <v>0</v>
      </c>
      <c r="V124" s="94">
        <v>0</v>
      </c>
      <c r="W124" s="21" t="s">
        <v>2719</v>
      </c>
      <c r="X124" s="22" t="s">
        <v>2726</v>
      </c>
      <c r="Y124" s="22"/>
      <c r="Z124" s="22" t="s">
        <v>2721</v>
      </c>
      <c r="AA124" s="22" t="s">
        <v>637</v>
      </c>
      <c r="AB124" s="22"/>
      <c r="AC124" s="22"/>
      <c r="AD124" s="22"/>
      <c r="AE124" s="18"/>
      <c r="AF124" s="18" t="s">
        <v>637</v>
      </c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21"/>
      <c r="AU124" s="21"/>
      <c r="AV124" s="21"/>
      <c r="AW124" s="21"/>
      <c r="AX124" s="23"/>
      <c r="AY124" s="101"/>
      <c r="AZ124" s="24" t="s">
        <v>577</v>
      </c>
      <c r="BA124" s="18"/>
      <c r="BB124" s="18"/>
      <c r="BC124" s="96"/>
      <c r="BD124" s="96"/>
      <c r="BE124" s="96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99"/>
      <c r="BW124" s="100"/>
    </row>
    <row r="125" spans="1:75" s="42" customFormat="1" ht="30" customHeight="1" x14ac:dyDescent="0.45">
      <c r="A125" s="14" t="s">
        <v>167</v>
      </c>
      <c r="B125" s="111" t="s">
        <v>602</v>
      </c>
      <c r="C125" s="112" t="s">
        <v>2435</v>
      </c>
      <c r="D125" s="25" t="s">
        <v>2454</v>
      </c>
      <c r="E125" s="29" t="s">
        <v>2530</v>
      </c>
      <c r="F125" s="63" t="s">
        <v>2596</v>
      </c>
      <c r="G125" s="57" t="s">
        <v>2601</v>
      </c>
      <c r="H125" s="26" t="s">
        <v>586</v>
      </c>
      <c r="I125" s="21" t="s">
        <v>585</v>
      </c>
      <c r="J125" s="70">
        <v>34348</v>
      </c>
      <c r="K125" s="18" t="s">
        <v>1149</v>
      </c>
      <c r="L125" s="18" t="s">
        <v>1150</v>
      </c>
      <c r="M125" s="18" t="s">
        <v>1151</v>
      </c>
      <c r="N125" s="18" t="s">
        <v>1152</v>
      </c>
      <c r="O125" s="20">
        <v>81554</v>
      </c>
      <c r="P125" s="70">
        <v>34348</v>
      </c>
      <c r="Q125" s="20">
        <v>1072282</v>
      </c>
      <c r="R125" s="93">
        <v>895.13114754098365</v>
      </c>
      <c r="S125" s="93">
        <v>960.49180327868851</v>
      </c>
      <c r="T125" s="93">
        <v>0</v>
      </c>
      <c r="U125" s="93">
        <v>100.57377049180327</v>
      </c>
      <c r="V125" s="94">
        <v>4.7193731061108017E-2</v>
      </c>
      <c r="W125" s="21" t="s">
        <v>2723</v>
      </c>
      <c r="X125" s="22" t="s">
        <v>2724</v>
      </c>
      <c r="Y125" s="22"/>
      <c r="Z125" s="22" t="s">
        <v>2725</v>
      </c>
      <c r="AA125" s="22" t="s">
        <v>637</v>
      </c>
      <c r="AB125" s="22" t="s">
        <v>637</v>
      </c>
      <c r="AC125" s="22"/>
      <c r="AD125" s="22" t="s">
        <v>637</v>
      </c>
      <c r="AE125" s="18" t="s">
        <v>637</v>
      </c>
      <c r="AF125" s="18" t="s">
        <v>637</v>
      </c>
      <c r="AG125" s="18" t="s">
        <v>637</v>
      </c>
      <c r="AH125" s="18" t="s">
        <v>637</v>
      </c>
      <c r="AI125" s="18" t="s">
        <v>637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21"/>
      <c r="AU125" s="21"/>
      <c r="AV125" s="21"/>
      <c r="AW125" s="21"/>
      <c r="AX125" s="23"/>
      <c r="AY125" s="101" t="s">
        <v>610</v>
      </c>
      <c r="AZ125" s="24" t="s">
        <v>2757</v>
      </c>
      <c r="BA125" s="18" t="s">
        <v>2723</v>
      </c>
      <c r="BB125" s="18" t="s">
        <v>2731</v>
      </c>
      <c r="BC125" s="96">
        <f t="shared" si="8"/>
        <v>895.13114754098365</v>
      </c>
      <c r="BD125" s="96">
        <f t="shared" si="9"/>
        <v>960.49180327868851</v>
      </c>
      <c r="BE125" s="96">
        <f t="shared" si="10"/>
        <v>1855.622950819672</v>
      </c>
      <c r="BF125" s="18" t="s">
        <v>637</v>
      </c>
      <c r="BG125" s="18" t="s">
        <v>637</v>
      </c>
      <c r="BH125" s="18"/>
      <c r="BI125" s="18" t="s">
        <v>637</v>
      </c>
      <c r="BJ125" s="18" t="s">
        <v>637</v>
      </c>
      <c r="BK125" s="18" t="s">
        <v>637</v>
      </c>
      <c r="BL125" s="18" t="s">
        <v>637</v>
      </c>
      <c r="BM125" s="18" t="s">
        <v>637</v>
      </c>
      <c r="BN125" s="18" t="s">
        <v>637</v>
      </c>
      <c r="BO125" s="18"/>
      <c r="BP125" s="18"/>
      <c r="BQ125" s="18"/>
      <c r="BR125" s="18"/>
      <c r="BS125" s="18"/>
      <c r="BT125" s="18"/>
      <c r="BU125" s="18" t="s">
        <v>637</v>
      </c>
      <c r="BV125" s="99" t="s">
        <v>637</v>
      </c>
      <c r="BW125" s="100"/>
    </row>
    <row r="126" spans="1:75" s="42" customFormat="1" ht="30" customHeight="1" x14ac:dyDescent="0.45">
      <c r="A126" s="16" t="s">
        <v>168</v>
      </c>
      <c r="B126" s="111" t="s">
        <v>602</v>
      </c>
      <c r="C126" s="112" t="s">
        <v>2434</v>
      </c>
      <c r="D126" s="25" t="s">
        <v>2454</v>
      </c>
      <c r="E126" s="29" t="s">
        <v>2879</v>
      </c>
      <c r="F126" s="63" t="s">
        <v>2276</v>
      </c>
      <c r="G126" s="57" t="s">
        <v>2450</v>
      </c>
      <c r="H126" s="26" t="s">
        <v>586</v>
      </c>
      <c r="I126" s="21" t="s">
        <v>582</v>
      </c>
      <c r="J126" s="70">
        <v>34111</v>
      </c>
      <c r="K126" s="18" t="s">
        <v>1115</v>
      </c>
      <c r="L126" s="18" t="s">
        <v>1116</v>
      </c>
      <c r="M126" s="18" t="s">
        <v>1117</v>
      </c>
      <c r="N126" s="18" t="s">
        <v>1118</v>
      </c>
      <c r="O126" s="20">
        <v>81561</v>
      </c>
      <c r="P126" s="70">
        <v>34111</v>
      </c>
      <c r="Q126" s="20">
        <v>1072256</v>
      </c>
      <c r="R126" s="93">
        <v>3939.4262295081967</v>
      </c>
      <c r="S126" s="93">
        <v>9020.065573770491</v>
      </c>
      <c r="T126" s="93">
        <v>0</v>
      </c>
      <c r="U126" s="93">
        <v>694.37704918032784</v>
      </c>
      <c r="V126" s="94">
        <v>4.7989384323661753E-2</v>
      </c>
      <c r="W126" s="21" t="s">
        <v>2723</v>
      </c>
      <c r="X126" s="22" t="s">
        <v>2724</v>
      </c>
      <c r="Y126" s="22"/>
      <c r="Z126" s="22" t="s">
        <v>2725</v>
      </c>
      <c r="AA126" s="22" t="s">
        <v>637</v>
      </c>
      <c r="AB126" s="22" t="s">
        <v>637</v>
      </c>
      <c r="AC126" s="22"/>
      <c r="AD126" s="22" t="s">
        <v>637</v>
      </c>
      <c r="AE126" s="18" t="s">
        <v>637</v>
      </c>
      <c r="AF126" s="18" t="s">
        <v>637</v>
      </c>
      <c r="AG126" s="18" t="s">
        <v>637</v>
      </c>
      <c r="AH126" s="18" t="s">
        <v>637</v>
      </c>
      <c r="AI126" s="18" t="s">
        <v>637</v>
      </c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21"/>
      <c r="AU126" s="21"/>
      <c r="AV126" s="21"/>
      <c r="AW126" s="21"/>
      <c r="AX126" s="23"/>
      <c r="AY126" s="101" t="s">
        <v>575</v>
      </c>
      <c r="AZ126" s="24" t="s">
        <v>2757</v>
      </c>
      <c r="BA126" s="18" t="s">
        <v>2723</v>
      </c>
      <c r="BB126" s="18" t="s">
        <v>2731</v>
      </c>
      <c r="BC126" s="96">
        <f t="shared" si="8"/>
        <v>3939.4262295081967</v>
      </c>
      <c r="BD126" s="96">
        <f t="shared" si="9"/>
        <v>9020.065573770491</v>
      </c>
      <c r="BE126" s="96">
        <f t="shared" si="10"/>
        <v>12959.491803278688</v>
      </c>
      <c r="BF126" s="18" t="s">
        <v>637</v>
      </c>
      <c r="BG126" s="18" t="s">
        <v>637</v>
      </c>
      <c r="BH126" s="18"/>
      <c r="BI126" s="18" t="s">
        <v>637</v>
      </c>
      <c r="BJ126" s="18" t="s">
        <v>637</v>
      </c>
      <c r="BK126" s="18" t="s">
        <v>637</v>
      </c>
      <c r="BL126" s="18" t="s">
        <v>637</v>
      </c>
      <c r="BM126" s="18" t="s">
        <v>637</v>
      </c>
      <c r="BN126" s="18" t="s">
        <v>637</v>
      </c>
      <c r="BO126" s="18"/>
      <c r="BP126" s="18"/>
      <c r="BQ126" s="18"/>
      <c r="BR126" s="18"/>
      <c r="BS126" s="18"/>
      <c r="BT126" s="18"/>
      <c r="BU126" s="18" t="s">
        <v>637</v>
      </c>
      <c r="BV126" s="99" t="s">
        <v>637</v>
      </c>
      <c r="BW126" s="100"/>
    </row>
    <row r="127" spans="1:75" s="42" customFormat="1" ht="30" customHeight="1" x14ac:dyDescent="0.45">
      <c r="A127" s="16" t="s">
        <v>169</v>
      </c>
      <c r="B127" s="111" t="s">
        <v>602</v>
      </c>
      <c r="C127" s="112" t="s">
        <v>2434</v>
      </c>
      <c r="D127" s="25" t="s">
        <v>2454</v>
      </c>
      <c r="E127" s="29" t="s">
        <v>2879</v>
      </c>
      <c r="F127" s="63" t="s">
        <v>2295</v>
      </c>
      <c r="G127" s="57" t="s">
        <v>603</v>
      </c>
      <c r="H127" s="26" t="s">
        <v>586</v>
      </c>
      <c r="I127" s="21" t="s">
        <v>607</v>
      </c>
      <c r="J127" s="70">
        <v>34306</v>
      </c>
      <c r="K127" s="18" t="s">
        <v>1127</v>
      </c>
      <c r="L127" s="18" t="s">
        <v>1128</v>
      </c>
      <c r="M127" s="18" t="s">
        <v>1129</v>
      </c>
      <c r="N127" s="18" t="s">
        <v>1130</v>
      </c>
      <c r="O127" s="20">
        <v>81564</v>
      </c>
      <c r="P127" s="70">
        <v>34306</v>
      </c>
      <c r="Q127" s="20">
        <v>1072226</v>
      </c>
      <c r="R127" s="93">
        <v>9232.3442622950824</v>
      </c>
      <c r="S127" s="93">
        <v>0</v>
      </c>
      <c r="T127" s="93">
        <v>0</v>
      </c>
      <c r="U127" s="93">
        <v>740.42622950819668</v>
      </c>
      <c r="V127" s="94">
        <v>6.3405028295035457E-2</v>
      </c>
      <c r="W127" s="21" t="s">
        <v>2728</v>
      </c>
      <c r="X127" s="22" t="s">
        <v>2726</v>
      </c>
      <c r="Y127" s="22"/>
      <c r="Z127" s="22" t="s">
        <v>2725</v>
      </c>
      <c r="AA127" s="22" t="s">
        <v>637</v>
      </c>
      <c r="AB127" s="22" t="s">
        <v>637</v>
      </c>
      <c r="AC127" s="22"/>
      <c r="AD127" s="22" t="s">
        <v>637</v>
      </c>
      <c r="AE127" s="18" t="s">
        <v>637</v>
      </c>
      <c r="AF127" s="18" t="s">
        <v>637</v>
      </c>
      <c r="AG127" s="18" t="s">
        <v>637</v>
      </c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21"/>
      <c r="AU127" s="21"/>
      <c r="AV127" s="21"/>
      <c r="AW127" s="21"/>
      <c r="AX127" s="23"/>
      <c r="AY127" s="101" t="s">
        <v>575</v>
      </c>
      <c r="AZ127" s="24" t="s">
        <v>2757</v>
      </c>
      <c r="BA127" s="18" t="s">
        <v>2723</v>
      </c>
      <c r="BB127" s="18" t="s">
        <v>2731</v>
      </c>
      <c r="BC127" s="96">
        <f t="shared" ref="BC127:BD129" si="14">R127+(R$130/3)</f>
        <v>11637.912568306012</v>
      </c>
      <c r="BD127" s="96">
        <f t="shared" si="14"/>
        <v>0</v>
      </c>
      <c r="BE127" s="96">
        <f t="shared" si="10"/>
        <v>11637.912568306012</v>
      </c>
      <c r="BF127" s="18" t="s">
        <v>637</v>
      </c>
      <c r="BG127" s="18" t="s">
        <v>637</v>
      </c>
      <c r="BH127" s="18"/>
      <c r="BI127" s="18" t="s">
        <v>637</v>
      </c>
      <c r="BJ127" s="18" t="s">
        <v>637</v>
      </c>
      <c r="BK127" s="18" t="s">
        <v>637</v>
      </c>
      <c r="BL127" s="18" t="s">
        <v>637</v>
      </c>
      <c r="BM127" s="18" t="s">
        <v>637</v>
      </c>
      <c r="BN127" s="18" t="s">
        <v>637</v>
      </c>
      <c r="BO127" s="18"/>
      <c r="BP127" s="18"/>
      <c r="BQ127" s="18"/>
      <c r="BR127" s="18"/>
      <c r="BS127" s="18"/>
      <c r="BT127" s="18"/>
      <c r="BU127" s="18" t="s">
        <v>637</v>
      </c>
      <c r="BV127" s="99" t="s">
        <v>637</v>
      </c>
      <c r="BW127" s="100"/>
    </row>
    <row r="128" spans="1:75" s="42" customFormat="1" ht="30" customHeight="1" x14ac:dyDescent="0.45">
      <c r="A128" s="16" t="s">
        <v>170</v>
      </c>
      <c r="B128" s="111" t="s">
        <v>602</v>
      </c>
      <c r="C128" s="112" t="s">
        <v>2434</v>
      </c>
      <c r="D128" s="25" t="s">
        <v>2454</v>
      </c>
      <c r="E128" s="29" t="s">
        <v>2879</v>
      </c>
      <c r="F128" s="63" t="s">
        <v>2295</v>
      </c>
      <c r="G128" s="57" t="s">
        <v>604</v>
      </c>
      <c r="H128" s="26" t="s">
        <v>586</v>
      </c>
      <c r="I128" s="18" t="s">
        <v>607</v>
      </c>
      <c r="J128" s="70">
        <v>34320</v>
      </c>
      <c r="K128" s="18" t="s">
        <v>1119</v>
      </c>
      <c r="L128" s="18" t="s">
        <v>1120</v>
      </c>
      <c r="M128" s="18" t="s">
        <v>1121</v>
      </c>
      <c r="N128" s="18" t="s">
        <v>1122</v>
      </c>
      <c r="O128" s="20">
        <v>81565</v>
      </c>
      <c r="P128" s="70">
        <v>34320</v>
      </c>
      <c r="Q128" s="20">
        <v>1072229</v>
      </c>
      <c r="R128" s="93">
        <v>11312.016393442624</v>
      </c>
      <c r="S128" s="93">
        <v>0</v>
      </c>
      <c r="T128" s="93">
        <v>0</v>
      </c>
      <c r="U128" s="93">
        <v>976.42622950819668</v>
      </c>
      <c r="V128" s="94">
        <v>8.9485575327556799E-2</v>
      </c>
      <c r="W128" s="21" t="s">
        <v>2728</v>
      </c>
      <c r="X128" s="22" t="s">
        <v>2726</v>
      </c>
      <c r="Y128" s="22"/>
      <c r="Z128" s="22" t="s">
        <v>2725</v>
      </c>
      <c r="AA128" s="22" t="s">
        <v>637</v>
      </c>
      <c r="AB128" s="22" t="s">
        <v>637</v>
      </c>
      <c r="AC128" s="22"/>
      <c r="AD128" s="22" t="s">
        <v>637</v>
      </c>
      <c r="AE128" s="18" t="s">
        <v>637</v>
      </c>
      <c r="AF128" s="18" t="s">
        <v>637</v>
      </c>
      <c r="AG128" s="18" t="s">
        <v>637</v>
      </c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21"/>
      <c r="AU128" s="21"/>
      <c r="AV128" s="21"/>
      <c r="AW128" s="21"/>
      <c r="AX128" s="28"/>
      <c r="AY128" s="101" t="s">
        <v>575</v>
      </c>
      <c r="AZ128" s="24" t="s">
        <v>2757</v>
      </c>
      <c r="BA128" s="18" t="s">
        <v>2723</v>
      </c>
      <c r="BB128" s="18" t="s">
        <v>2731</v>
      </c>
      <c r="BC128" s="96">
        <f t="shared" si="14"/>
        <v>13717.584699453553</v>
      </c>
      <c r="BD128" s="96">
        <f t="shared" si="14"/>
        <v>0</v>
      </c>
      <c r="BE128" s="96">
        <f t="shared" si="10"/>
        <v>13717.584699453553</v>
      </c>
      <c r="BF128" s="18" t="s">
        <v>637</v>
      </c>
      <c r="BG128" s="18" t="s">
        <v>637</v>
      </c>
      <c r="BH128" s="18"/>
      <c r="BI128" s="18" t="s">
        <v>637</v>
      </c>
      <c r="BJ128" s="18" t="s">
        <v>637</v>
      </c>
      <c r="BK128" s="18" t="s">
        <v>637</v>
      </c>
      <c r="BL128" s="18" t="s">
        <v>637</v>
      </c>
      <c r="BM128" s="18" t="s">
        <v>637</v>
      </c>
      <c r="BN128" s="18" t="s">
        <v>637</v>
      </c>
      <c r="BO128" s="18"/>
      <c r="BP128" s="18"/>
      <c r="BQ128" s="18"/>
      <c r="BR128" s="18"/>
      <c r="BS128" s="18"/>
      <c r="BT128" s="18"/>
      <c r="BU128" s="18" t="s">
        <v>637</v>
      </c>
      <c r="BV128" s="99" t="s">
        <v>637</v>
      </c>
      <c r="BW128" s="100"/>
    </row>
    <row r="129" spans="1:75" s="42" customFormat="1" ht="30" customHeight="1" x14ac:dyDescent="0.45">
      <c r="A129" s="14" t="s">
        <v>171</v>
      </c>
      <c r="B129" s="111" t="s">
        <v>602</v>
      </c>
      <c r="C129" s="112" t="s">
        <v>2434</v>
      </c>
      <c r="D129" s="25" t="s">
        <v>2454</v>
      </c>
      <c r="E129" s="29" t="s">
        <v>2879</v>
      </c>
      <c r="F129" s="63" t="s">
        <v>2295</v>
      </c>
      <c r="G129" s="57" t="s">
        <v>605</v>
      </c>
      <c r="H129" s="26" t="s">
        <v>586</v>
      </c>
      <c r="I129" s="21" t="s">
        <v>607</v>
      </c>
      <c r="J129" s="70">
        <v>34303</v>
      </c>
      <c r="K129" s="18" t="s">
        <v>1123</v>
      </c>
      <c r="L129" s="18" t="s">
        <v>1124</v>
      </c>
      <c r="M129" s="18" t="s">
        <v>1125</v>
      </c>
      <c r="N129" s="18" t="s">
        <v>1126</v>
      </c>
      <c r="O129" s="20">
        <v>81566</v>
      </c>
      <c r="P129" s="70">
        <v>34303</v>
      </c>
      <c r="Q129" s="20">
        <v>1072228</v>
      </c>
      <c r="R129" s="93">
        <v>10576.819672131147</v>
      </c>
      <c r="S129" s="93">
        <v>0</v>
      </c>
      <c r="T129" s="93">
        <v>0</v>
      </c>
      <c r="U129" s="93">
        <v>906.90163934426232</v>
      </c>
      <c r="V129" s="94">
        <v>6.9339694289708709E-2</v>
      </c>
      <c r="W129" s="21" t="s">
        <v>2728</v>
      </c>
      <c r="X129" s="22" t="s">
        <v>2726</v>
      </c>
      <c r="Y129" s="22"/>
      <c r="Z129" s="22" t="s">
        <v>2725</v>
      </c>
      <c r="AA129" s="22" t="s">
        <v>637</v>
      </c>
      <c r="AB129" s="22" t="s">
        <v>637</v>
      </c>
      <c r="AC129" s="22"/>
      <c r="AD129" s="22" t="s">
        <v>637</v>
      </c>
      <c r="AE129" s="18" t="s">
        <v>637</v>
      </c>
      <c r="AF129" s="18" t="s">
        <v>637</v>
      </c>
      <c r="AG129" s="18" t="s">
        <v>637</v>
      </c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21"/>
      <c r="AU129" s="21"/>
      <c r="AV129" s="21"/>
      <c r="AW129" s="21"/>
      <c r="AX129" s="28"/>
      <c r="AY129" s="101" t="s">
        <v>575</v>
      </c>
      <c r="AZ129" s="24" t="s">
        <v>2757</v>
      </c>
      <c r="BA129" s="18" t="s">
        <v>2723</v>
      </c>
      <c r="BB129" s="18" t="s">
        <v>2731</v>
      </c>
      <c r="BC129" s="96">
        <f t="shared" si="14"/>
        <v>12982.387978142076</v>
      </c>
      <c r="BD129" s="96">
        <f t="shared" si="14"/>
        <v>0</v>
      </c>
      <c r="BE129" s="96">
        <f t="shared" si="10"/>
        <v>12982.387978142076</v>
      </c>
      <c r="BF129" s="18" t="s">
        <v>637</v>
      </c>
      <c r="BG129" s="18" t="s">
        <v>637</v>
      </c>
      <c r="BH129" s="18"/>
      <c r="BI129" s="18" t="s">
        <v>637</v>
      </c>
      <c r="BJ129" s="18" t="s">
        <v>637</v>
      </c>
      <c r="BK129" s="18" t="s">
        <v>637</v>
      </c>
      <c r="BL129" s="18" t="s">
        <v>637</v>
      </c>
      <c r="BM129" s="18" t="s">
        <v>637</v>
      </c>
      <c r="BN129" s="18" t="s">
        <v>637</v>
      </c>
      <c r="BO129" s="18"/>
      <c r="BP129" s="18"/>
      <c r="BQ129" s="18"/>
      <c r="BR129" s="18"/>
      <c r="BS129" s="18"/>
      <c r="BT129" s="18"/>
      <c r="BU129" s="18" t="s">
        <v>637</v>
      </c>
      <c r="BV129" s="99" t="s">
        <v>637</v>
      </c>
      <c r="BW129" s="100"/>
    </row>
    <row r="130" spans="1:75" s="42" customFormat="1" ht="30" customHeight="1" x14ac:dyDescent="0.45">
      <c r="A130" s="16" t="s">
        <v>172</v>
      </c>
      <c r="B130" s="111" t="s">
        <v>602</v>
      </c>
      <c r="C130" s="112" t="s">
        <v>2434</v>
      </c>
      <c r="D130" s="25" t="s">
        <v>2454</v>
      </c>
      <c r="E130" s="29" t="s">
        <v>2879</v>
      </c>
      <c r="F130" s="63" t="s">
        <v>2295</v>
      </c>
      <c r="G130" s="57" t="s">
        <v>606</v>
      </c>
      <c r="H130" s="26" t="s">
        <v>586</v>
      </c>
      <c r="I130" s="21" t="s">
        <v>607</v>
      </c>
      <c r="J130" s="70">
        <v>34316</v>
      </c>
      <c r="K130" s="18" t="s">
        <v>1131</v>
      </c>
      <c r="L130" s="18" t="s">
        <v>1132</v>
      </c>
      <c r="M130" s="18" t="s">
        <v>1133</v>
      </c>
      <c r="N130" s="18" t="s">
        <v>1134</v>
      </c>
      <c r="O130" s="20">
        <v>81567</v>
      </c>
      <c r="P130" s="70">
        <v>34316</v>
      </c>
      <c r="Q130" s="20">
        <v>1072231</v>
      </c>
      <c r="R130" s="93">
        <v>7216.7049180327867</v>
      </c>
      <c r="S130" s="93">
        <v>0</v>
      </c>
      <c r="T130" s="93">
        <v>0</v>
      </c>
      <c r="U130" s="93">
        <v>467.11475409836066</v>
      </c>
      <c r="V130" s="94">
        <v>5.6842162650862414E-2</v>
      </c>
      <c r="W130" s="21" t="s">
        <v>2728</v>
      </c>
      <c r="X130" s="22" t="s">
        <v>2726</v>
      </c>
      <c r="Y130" s="22"/>
      <c r="Z130" s="22" t="s">
        <v>2725</v>
      </c>
      <c r="AA130" s="22" t="s">
        <v>637</v>
      </c>
      <c r="AB130" s="22" t="s">
        <v>637</v>
      </c>
      <c r="AC130" s="22"/>
      <c r="AD130" s="22" t="s">
        <v>637</v>
      </c>
      <c r="AE130" s="18" t="s">
        <v>637</v>
      </c>
      <c r="AF130" s="18" t="s">
        <v>637</v>
      </c>
      <c r="AG130" s="18" t="s">
        <v>637</v>
      </c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21"/>
      <c r="AU130" s="21"/>
      <c r="AV130" s="21"/>
      <c r="AW130" s="21"/>
      <c r="AX130" s="28"/>
      <c r="AY130" s="102"/>
      <c r="AZ130" s="24" t="s">
        <v>2932</v>
      </c>
      <c r="BA130" s="18"/>
      <c r="BB130" s="18"/>
      <c r="BC130" s="96"/>
      <c r="BD130" s="96"/>
      <c r="BE130" s="96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99"/>
      <c r="BW130" s="100"/>
    </row>
    <row r="131" spans="1:75" s="42" customFormat="1" ht="30" customHeight="1" x14ac:dyDescent="0.45">
      <c r="A131" s="16" t="s">
        <v>173</v>
      </c>
      <c r="B131" s="111" t="s">
        <v>602</v>
      </c>
      <c r="C131" s="112" t="s">
        <v>2435</v>
      </c>
      <c r="D131" s="25" t="s">
        <v>2454</v>
      </c>
      <c r="E131" s="29" t="s">
        <v>2879</v>
      </c>
      <c r="F131" s="63" t="s">
        <v>2517</v>
      </c>
      <c r="G131" s="57" t="s">
        <v>2792</v>
      </c>
      <c r="H131" s="26" t="s">
        <v>586</v>
      </c>
      <c r="I131" s="21" t="s">
        <v>591</v>
      </c>
      <c r="J131" s="70">
        <v>39590</v>
      </c>
      <c r="K131" s="18" t="s">
        <v>1166</v>
      </c>
      <c r="L131" s="18" t="s">
        <v>1167</v>
      </c>
      <c r="M131" s="18" t="s">
        <v>1168</v>
      </c>
      <c r="N131" s="18" t="s">
        <v>1168</v>
      </c>
      <c r="O131" s="20"/>
      <c r="P131" s="70">
        <v>39590</v>
      </c>
      <c r="Q131" s="20"/>
      <c r="R131" s="93">
        <v>46.688524590163937</v>
      </c>
      <c r="S131" s="93">
        <v>116.57377049180327</v>
      </c>
      <c r="T131" s="93">
        <v>0</v>
      </c>
      <c r="U131" s="93">
        <v>7.5901639344262293</v>
      </c>
      <c r="V131" s="94">
        <v>0</v>
      </c>
      <c r="W131" s="21" t="s">
        <v>2722</v>
      </c>
      <c r="X131" s="22" t="s">
        <v>2724</v>
      </c>
      <c r="Y131" s="22"/>
      <c r="Z131" s="22" t="s">
        <v>2721</v>
      </c>
      <c r="AA131" s="22" t="s">
        <v>637</v>
      </c>
      <c r="AB131" s="22" t="s">
        <v>637</v>
      </c>
      <c r="AC131" s="22"/>
      <c r="AD131" s="22" t="s">
        <v>637</v>
      </c>
      <c r="AE131" s="18" t="s">
        <v>637</v>
      </c>
      <c r="AF131" s="18" t="s">
        <v>637</v>
      </c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21"/>
      <c r="AU131" s="21"/>
      <c r="AV131" s="21"/>
      <c r="AW131" s="21"/>
      <c r="AX131" s="23"/>
      <c r="AY131" s="101" t="s">
        <v>573</v>
      </c>
      <c r="AZ131" s="24" t="s">
        <v>2759</v>
      </c>
      <c r="BA131" s="18" t="s">
        <v>2719</v>
      </c>
      <c r="BB131" s="18" t="s">
        <v>2766</v>
      </c>
      <c r="BC131" s="96">
        <f>R131+S131</f>
        <v>163.26229508196721</v>
      </c>
      <c r="BD131" s="96">
        <v>0</v>
      </c>
      <c r="BE131" s="96">
        <f>BC131+BD131</f>
        <v>163.26229508196721</v>
      </c>
      <c r="BF131" s="18" t="s">
        <v>637</v>
      </c>
      <c r="BG131" s="18"/>
      <c r="BH131" s="18"/>
      <c r="BI131" s="18"/>
      <c r="BJ131" s="18"/>
      <c r="BK131" s="18" t="s">
        <v>637</v>
      </c>
      <c r="BL131" s="18"/>
      <c r="BM131" s="18"/>
      <c r="BN131" s="18"/>
      <c r="BO131" s="18"/>
      <c r="BP131" s="18"/>
      <c r="BQ131" s="18"/>
      <c r="BR131" s="18"/>
      <c r="BS131" s="18"/>
      <c r="BT131" s="18"/>
      <c r="BU131" s="18" t="s">
        <v>637</v>
      </c>
      <c r="BV131" s="99"/>
      <c r="BW131" s="100"/>
    </row>
    <row r="132" spans="1:75" s="42" customFormat="1" ht="30" customHeight="1" x14ac:dyDescent="0.45">
      <c r="A132" s="16" t="s">
        <v>174</v>
      </c>
      <c r="B132" s="111" t="s">
        <v>602</v>
      </c>
      <c r="C132" s="112" t="s">
        <v>2435</v>
      </c>
      <c r="D132" s="25" t="s">
        <v>2454</v>
      </c>
      <c r="E132" s="29" t="s">
        <v>2530</v>
      </c>
      <c r="F132" s="63" t="s">
        <v>2267</v>
      </c>
      <c r="G132" s="57" t="s">
        <v>2597</v>
      </c>
      <c r="H132" s="26" t="s">
        <v>586</v>
      </c>
      <c r="I132" s="21" t="s">
        <v>608</v>
      </c>
      <c r="J132" s="70">
        <v>37767</v>
      </c>
      <c r="K132" s="18" t="s">
        <v>1173</v>
      </c>
      <c r="L132" s="18" t="s">
        <v>1174</v>
      </c>
      <c r="M132" s="18" t="s">
        <v>1175</v>
      </c>
      <c r="N132" s="18" t="s">
        <v>1175</v>
      </c>
      <c r="O132" s="20"/>
      <c r="P132" s="70">
        <v>37767</v>
      </c>
      <c r="Q132" s="20"/>
      <c r="R132" s="93">
        <v>116.81967213114754</v>
      </c>
      <c r="S132" s="93">
        <v>0</v>
      </c>
      <c r="T132" s="93">
        <v>0</v>
      </c>
      <c r="U132" s="93">
        <v>11.147540983606557</v>
      </c>
      <c r="V132" s="94">
        <v>0</v>
      </c>
      <c r="W132" s="21" t="s">
        <v>2727</v>
      </c>
      <c r="X132" s="22" t="s">
        <v>2726</v>
      </c>
      <c r="Y132" s="22"/>
      <c r="Z132" s="22" t="s">
        <v>2721</v>
      </c>
      <c r="AA132" s="22" t="s">
        <v>637</v>
      </c>
      <c r="AB132" s="22" t="s">
        <v>637</v>
      </c>
      <c r="AC132" s="22"/>
      <c r="AD132" s="22" t="s">
        <v>637</v>
      </c>
      <c r="AE132" s="18" t="s">
        <v>637</v>
      </c>
      <c r="AF132" s="18" t="s">
        <v>637</v>
      </c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21"/>
      <c r="AU132" s="21"/>
      <c r="AV132" s="21"/>
      <c r="AW132" s="21"/>
      <c r="AX132" s="23"/>
      <c r="AY132" s="101" t="s">
        <v>574</v>
      </c>
      <c r="AZ132" s="24" t="s">
        <v>2757</v>
      </c>
      <c r="BA132" s="18" t="s">
        <v>2722</v>
      </c>
      <c r="BB132" s="18" t="s">
        <v>2733</v>
      </c>
      <c r="BC132" s="96">
        <f t="shared" si="8"/>
        <v>116.81967213114754</v>
      </c>
      <c r="BD132" s="96">
        <f t="shared" si="9"/>
        <v>0</v>
      </c>
      <c r="BE132" s="96">
        <f t="shared" si="10"/>
        <v>116.81967213114754</v>
      </c>
      <c r="BF132" s="18" t="s">
        <v>637</v>
      </c>
      <c r="BG132" s="18" t="s">
        <v>637</v>
      </c>
      <c r="BH132" s="18" t="s">
        <v>637</v>
      </c>
      <c r="BI132" s="18" t="s">
        <v>637</v>
      </c>
      <c r="BJ132" s="18" t="s">
        <v>637</v>
      </c>
      <c r="BK132" s="18" t="s">
        <v>637</v>
      </c>
      <c r="BL132" s="18"/>
      <c r="BM132" s="18"/>
      <c r="BN132" s="18"/>
      <c r="BO132" s="18"/>
      <c r="BP132" s="18"/>
      <c r="BQ132" s="18"/>
      <c r="BR132" s="18"/>
      <c r="BS132" s="18"/>
      <c r="BT132" s="18"/>
      <c r="BU132" s="18" t="s">
        <v>637</v>
      </c>
      <c r="BV132" s="99" t="s">
        <v>637</v>
      </c>
      <c r="BW132" s="100"/>
    </row>
    <row r="133" spans="1:75" s="42" customFormat="1" ht="30" customHeight="1" x14ac:dyDescent="0.45">
      <c r="A133" s="14" t="s">
        <v>175</v>
      </c>
      <c r="B133" s="111" t="s">
        <v>602</v>
      </c>
      <c r="C133" s="112"/>
      <c r="D133" s="188" t="s">
        <v>2793</v>
      </c>
      <c r="E133" s="29" t="s">
        <v>2879</v>
      </c>
      <c r="F133" s="65"/>
      <c r="G133" s="57" t="s">
        <v>571</v>
      </c>
      <c r="H133" s="26" t="s">
        <v>609</v>
      </c>
      <c r="I133" s="21" t="s">
        <v>609</v>
      </c>
      <c r="J133" s="70" t="s">
        <v>609</v>
      </c>
      <c r="K133" s="18"/>
      <c r="L133" s="18"/>
      <c r="M133" s="18"/>
      <c r="N133" s="18"/>
      <c r="O133" s="21"/>
      <c r="P133" s="70"/>
      <c r="Q133" s="21"/>
      <c r="R133" s="93"/>
      <c r="S133" s="93"/>
      <c r="T133" s="93"/>
      <c r="U133" s="93"/>
      <c r="V133" s="94"/>
      <c r="W133" s="21" t="s">
        <v>609</v>
      </c>
      <c r="X133" s="22"/>
      <c r="Y133" s="22"/>
      <c r="Z133" s="22"/>
      <c r="AA133" s="22"/>
      <c r="AB133" s="22"/>
      <c r="AC133" s="22"/>
      <c r="AD133" s="22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21"/>
      <c r="AU133" s="21"/>
      <c r="AV133" s="21"/>
      <c r="AW133" s="21"/>
      <c r="AX133" s="23" t="s">
        <v>2764</v>
      </c>
      <c r="AY133" s="101" t="s">
        <v>574</v>
      </c>
      <c r="AZ133" s="24" t="s">
        <v>2762</v>
      </c>
      <c r="BA133" s="18" t="s">
        <v>2722</v>
      </c>
      <c r="BB133" s="18" t="s">
        <v>2733</v>
      </c>
      <c r="BC133" s="103">
        <v>500</v>
      </c>
      <c r="BD133" s="103">
        <v>250</v>
      </c>
      <c r="BE133" s="96">
        <f t="shared" si="10"/>
        <v>750</v>
      </c>
      <c r="BF133" s="18" t="s">
        <v>637</v>
      </c>
      <c r="BG133" s="18" t="s">
        <v>637</v>
      </c>
      <c r="BH133" s="18" t="s">
        <v>637</v>
      </c>
      <c r="BI133" s="18" t="s">
        <v>637</v>
      </c>
      <c r="BJ133" s="18" t="s">
        <v>637</v>
      </c>
      <c r="BK133" s="18" t="s">
        <v>637</v>
      </c>
      <c r="BL133" s="18"/>
      <c r="BM133" s="18"/>
      <c r="BN133" s="18"/>
      <c r="BO133" s="18"/>
      <c r="BP133" s="18"/>
      <c r="BQ133" s="18"/>
      <c r="BR133" s="18"/>
      <c r="BS133" s="18"/>
      <c r="BT133" s="18"/>
      <c r="BU133" s="18" t="s">
        <v>637</v>
      </c>
      <c r="BV133" s="99" t="s">
        <v>637</v>
      </c>
      <c r="BW133" s="100"/>
    </row>
    <row r="134" spans="1:75" s="42" customFormat="1" ht="30" customHeight="1" x14ac:dyDescent="0.45">
      <c r="A134" s="16" t="s">
        <v>176</v>
      </c>
      <c r="B134" s="111" t="s">
        <v>602</v>
      </c>
      <c r="C134" s="112"/>
      <c r="D134" s="188" t="s">
        <v>2454</v>
      </c>
      <c r="E134" s="29" t="s">
        <v>2433</v>
      </c>
      <c r="F134" s="63" t="s">
        <v>2602</v>
      </c>
      <c r="G134" s="57" t="s">
        <v>661</v>
      </c>
      <c r="H134" s="26" t="s">
        <v>609</v>
      </c>
      <c r="I134" s="21" t="s">
        <v>609</v>
      </c>
      <c r="J134" s="21" t="s">
        <v>609</v>
      </c>
      <c r="K134" s="18"/>
      <c r="L134" s="18"/>
      <c r="M134" s="18"/>
      <c r="N134" s="18"/>
      <c r="O134" s="21"/>
      <c r="P134" s="70"/>
      <c r="Q134" s="21"/>
      <c r="R134" s="93"/>
      <c r="S134" s="93"/>
      <c r="T134" s="93"/>
      <c r="U134" s="93"/>
      <c r="V134" s="94"/>
      <c r="W134" s="21" t="s">
        <v>609</v>
      </c>
      <c r="X134" s="22"/>
      <c r="Y134" s="22"/>
      <c r="Z134" s="22"/>
      <c r="AA134" s="22"/>
      <c r="AB134" s="22"/>
      <c r="AC134" s="22"/>
      <c r="AD134" s="22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21"/>
      <c r="AU134" s="21"/>
      <c r="AV134" s="21"/>
      <c r="AW134" s="21"/>
      <c r="AX134" s="28"/>
      <c r="AY134" s="101" t="s">
        <v>574</v>
      </c>
      <c r="AZ134" s="24" t="s">
        <v>2762</v>
      </c>
      <c r="BA134" s="18" t="s">
        <v>2722</v>
      </c>
      <c r="BB134" s="18" t="s">
        <v>2733</v>
      </c>
      <c r="BC134" s="103">
        <v>500</v>
      </c>
      <c r="BD134" s="103">
        <v>250</v>
      </c>
      <c r="BE134" s="96">
        <f t="shared" ref="BE134:BE194" si="15">BC134+BD134</f>
        <v>750</v>
      </c>
      <c r="BF134" s="18" t="s">
        <v>637</v>
      </c>
      <c r="BG134" s="18" t="s">
        <v>637</v>
      </c>
      <c r="BH134" s="18" t="s">
        <v>637</v>
      </c>
      <c r="BI134" s="18" t="s">
        <v>637</v>
      </c>
      <c r="BJ134" s="18" t="s">
        <v>637</v>
      </c>
      <c r="BK134" s="18" t="s">
        <v>637</v>
      </c>
      <c r="BL134" s="18"/>
      <c r="BM134" s="18"/>
      <c r="BN134" s="18"/>
      <c r="BO134" s="18"/>
      <c r="BP134" s="18"/>
      <c r="BQ134" s="18"/>
      <c r="BR134" s="18"/>
      <c r="BS134" s="18"/>
      <c r="BT134" s="18"/>
      <c r="BU134" s="18" t="s">
        <v>637</v>
      </c>
      <c r="BV134" s="99" t="s">
        <v>637</v>
      </c>
      <c r="BW134" s="100"/>
    </row>
    <row r="135" spans="1:75" s="42" customFormat="1" ht="30" customHeight="1" x14ac:dyDescent="0.45">
      <c r="A135" s="16" t="s">
        <v>177</v>
      </c>
      <c r="B135" s="113" t="s">
        <v>611</v>
      </c>
      <c r="C135" s="112" t="s">
        <v>2435</v>
      </c>
      <c r="D135" s="17" t="s">
        <v>2491</v>
      </c>
      <c r="E135" s="29" t="s">
        <v>2879</v>
      </c>
      <c r="F135" s="63" t="s">
        <v>2603</v>
      </c>
      <c r="G135" s="57" t="s">
        <v>2572</v>
      </c>
      <c r="H135" s="26" t="s">
        <v>586</v>
      </c>
      <c r="I135" s="21" t="s">
        <v>580</v>
      </c>
      <c r="J135" s="70">
        <v>33935</v>
      </c>
      <c r="K135" s="18" t="s">
        <v>1247</v>
      </c>
      <c r="L135" s="18" t="s">
        <v>1248</v>
      </c>
      <c r="M135" s="18" t="s">
        <v>1178</v>
      </c>
      <c r="N135" s="18" t="s">
        <v>1249</v>
      </c>
      <c r="O135" s="20">
        <v>59678</v>
      </c>
      <c r="P135" s="70">
        <v>33935</v>
      </c>
      <c r="Q135" s="20">
        <v>1081074</v>
      </c>
      <c r="R135" s="93">
        <v>255.90163934426229</v>
      </c>
      <c r="S135" s="93">
        <v>0</v>
      </c>
      <c r="T135" s="93">
        <v>0</v>
      </c>
      <c r="U135" s="93">
        <v>0</v>
      </c>
      <c r="V135" s="94">
        <v>0</v>
      </c>
      <c r="W135" s="21" t="s">
        <v>2719</v>
      </c>
      <c r="X135" s="22" t="s">
        <v>2726</v>
      </c>
      <c r="Y135" s="22"/>
      <c r="Z135" s="22" t="s">
        <v>2721</v>
      </c>
      <c r="AA135" s="22" t="s">
        <v>637</v>
      </c>
      <c r="AB135" s="22"/>
      <c r="AC135" s="22"/>
      <c r="AD135" s="22"/>
      <c r="AE135" s="18"/>
      <c r="AF135" s="18" t="s">
        <v>637</v>
      </c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21"/>
      <c r="AU135" s="21"/>
      <c r="AV135" s="21"/>
      <c r="AW135" s="21"/>
      <c r="AX135" s="23"/>
      <c r="AY135" s="102" t="s">
        <v>573</v>
      </c>
      <c r="AZ135" s="92" t="s">
        <v>2757</v>
      </c>
      <c r="BA135" s="18" t="s">
        <v>2719</v>
      </c>
      <c r="BB135" s="18" t="s">
        <v>2766</v>
      </c>
      <c r="BC135" s="96">
        <f>R135+S135</f>
        <v>255.90163934426229</v>
      </c>
      <c r="BD135" s="96">
        <v>0</v>
      </c>
      <c r="BE135" s="96">
        <f>BC135+BD135</f>
        <v>255.90163934426229</v>
      </c>
      <c r="BF135" s="18" t="s">
        <v>637</v>
      </c>
      <c r="BG135" s="18"/>
      <c r="BH135" s="18"/>
      <c r="BI135" s="18"/>
      <c r="BJ135" s="18"/>
      <c r="BK135" s="18" t="s">
        <v>637</v>
      </c>
      <c r="BL135" s="18"/>
      <c r="BM135" s="18"/>
      <c r="BN135" s="18"/>
      <c r="BO135" s="18"/>
      <c r="BP135" s="18"/>
      <c r="BQ135" s="18"/>
      <c r="BR135" s="18"/>
      <c r="BS135" s="18"/>
      <c r="BT135" s="18"/>
      <c r="BU135" s="18" t="s">
        <v>637</v>
      </c>
      <c r="BV135" s="99"/>
      <c r="BW135" s="100"/>
    </row>
    <row r="136" spans="1:75" s="42" customFormat="1" ht="30" customHeight="1" x14ac:dyDescent="0.45">
      <c r="A136" s="16" t="s">
        <v>178</v>
      </c>
      <c r="B136" s="111" t="s">
        <v>611</v>
      </c>
      <c r="C136" s="112" t="s">
        <v>2434</v>
      </c>
      <c r="D136" s="25" t="s">
        <v>2491</v>
      </c>
      <c r="E136" s="29" t="s">
        <v>2879</v>
      </c>
      <c r="F136" s="63" t="s">
        <v>2207</v>
      </c>
      <c r="G136" s="57" t="s">
        <v>2605</v>
      </c>
      <c r="H136" s="26" t="s">
        <v>586</v>
      </c>
      <c r="I136" s="21" t="s">
        <v>580</v>
      </c>
      <c r="J136" s="70">
        <v>34202</v>
      </c>
      <c r="K136" s="18" t="s">
        <v>1218</v>
      </c>
      <c r="L136" s="18" t="s">
        <v>1219</v>
      </c>
      <c r="M136" s="18" t="s">
        <v>1220</v>
      </c>
      <c r="N136" s="18" t="s">
        <v>1220</v>
      </c>
      <c r="O136" s="20">
        <v>59668</v>
      </c>
      <c r="P136" s="70">
        <v>34202</v>
      </c>
      <c r="Q136" s="20">
        <v>1080608</v>
      </c>
      <c r="R136" s="93">
        <v>51.770491803278688</v>
      </c>
      <c r="S136" s="93">
        <v>0</v>
      </c>
      <c r="T136" s="93">
        <v>0</v>
      </c>
      <c r="U136" s="93">
        <v>0</v>
      </c>
      <c r="V136" s="94">
        <v>0</v>
      </c>
      <c r="W136" s="21" t="s">
        <v>2719</v>
      </c>
      <c r="X136" s="22" t="s">
        <v>2726</v>
      </c>
      <c r="Y136" s="22"/>
      <c r="Z136" s="22" t="s">
        <v>2721</v>
      </c>
      <c r="AA136" s="22" t="s">
        <v>637</v>
      </c>
      <c r="AB136" s="22"/>
      <c r="AC136" s="22"/>
      <c r="AD136" s="22"/>
      <c r="AE136" s="18"/>
      <c r="AF136" s="18" t="s">
        <v>637</v>
      </c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21"/>
      <c r="AU136" s="21"/>
      <c r="AV136" s="21"/>
      <c r="AW136" s="21"/>
      <c r="AX136" s="23"/>
      <c r="AY136" s="101" t="s">
        <v>573</v>
      </c>
      <c r="AZ136" s="92" t="s">
        <v>2757</v>
      </c>
      <c r="BA136" s="18" t="s">
        <v>2719</v>
      </c>
      <c r="BB136" s="18" t="s">
        <v>2766</v>
      </c>
      <c r="BC136" s="96">
        <f>R136+S136</f>
        <v>51.770491803278688</v>
      </c>
      <c r="BD136" s="96">
        <v>0</v>
      </c>
      <c r="BE136" s="96">
        <f>BC136+BD136</f>
        <v>51.770491803278688</v>
      </c>
      <c r="BF136" s="18" t="s">
        <v>637</v>
      </c>
      <c r="BG136" s="18"/>
      <c r="BH136" s="18"/>
      <c r="BI136" s="18"/>
      <c r="BJ136" s="18"/>
      <c r="BK136" s="18" t="s">
        <v>637</v>
      </c>
      <c r="BL136" s="18"/>
      <c r="BM136" s="18"/>
      <c r="BN136" s="18"/>
      <c r="BO136" s="18"/>
      <c r="BP136" s="18"/>
      <c r="BQ136" s="18"/>
      <c r="BR136" s="18"/>
      <c r="BS136" s="18"/>
      <c r="BT136" s="18"/>
      <c r="BU136" s="18" t="s">
        <v>637</v>
      </c>
      <c r="BV136" s="99"/>
      <c r="BW136" s="100"/>
    </row>
    <row r="137" spans="1:75" s="42" customFormat="1" ht="30" customHeight="1" x14ac:dyDescent="0.45">
      <c r="A137" s="14" t="s">
        <v>179</v>
      </c>
      <c r="B137" s="111" t="s">
        <v>611</v>
      </c>
      <c r="C137" s="112" t="s">
        <v>2434</v>
      </c>
      <c r="D137" s="25" t="s">
        <v>2491</v>
      </c>
      <c r="E137" s="29" t="s">
        <v>2879</v>
      </c>
      <c r="F137" s="64" t="s">
        <v>2607</v>
      </c>
      <c r="G137" s="57" t="s">
        <v>2606</v>
      </c>
      <c r="H137" s="26" t="s">
        <v>586</v>
      </c>
      <c r="I137" s="18" t="s">
        <v>580</v>
      </c>
      <c r="J137" s="70">
        <v>34236</v>
      </c>
      <c r="K137" s="18" t="s">
        <v>1199</v>
      </c>
      <c r="L137" s="18" t="s">
        <v>1200</v>
      </c>
      <c r="M137" s="18" t="s">
        <v>1201</v>
      </c>
      <c r="N137" s="18" t="s">
        <v>1201</v>
      </c>
      <c r="O137" s="20">
        <v>59669</v>
      </c>
      <c r="P137" s="70">
        <v>34236</v>
      </c>
      <c r="Q137" s="20">
        <v>1080867</v>
      </c>
      <c r="R137" s="93">
        <v>192.09836065573771</v>
      </c>
      <c r="S137" s="93">
        <v>0</v>
      </c>
      <c r="T137" s="93">
        <v>0</v>
      </c>
      <c r="U137" s="93">
        <v>0</v>
      </c>
      <c r="V137" s="94">
        <v>0</v>
      </c>
      <c r="W137" s="21" t="s">
        <v>2719</v>
      </c>
      <c r="X137" s="22" t="s">
        <v>2726</v>
      </c>
      <c r="Y137" s="22"/>
      <c r="Z137" s="22" t="s">
        <v>2721</v>
      </c>
      <c r="AA137" s="22" t="s">
        <v>637</v>
      </c>
      <c r="AB137" s="22"/>
      <c r="AC137" s="22"/>
      <c r="AD137" s="22"/>
      <c r="AE137" s="18"/>
      <c r="AF137" s="18" t="s">
        <v>637</v>
      </c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21"/>
      <c r="AU137" s="21"/>
      <c r="AV137" s="21"/>
      <c r="AW137" s="21"/>
      <c r="AX137" s="23"/>
      <c r="AY137" s="101" t="s">
        <v>573</v>
      </c>
      <c r="AZ137" s="92" t="s">
        <v>2757</v>
      </c>
      <c r="BA137" s="18" t="s">
        <v>2719</v>
      </c>
      <c r="BB137" s="18" t="s">
        <v>2766</v>
      </c>
      <c r="BC137" s="96">
        <f>R137+S137</f>
        <v>192.09836065573771</v>
      </c>
      <c r="BD137" s="96">
        <v>0</v>
      </c>
      <c r="BE137" s="96">
        <f>BC137+BD137</f>
        <v>192.09836065573771</v>
      </c>
      <c r="BF137" s="18" t="s">
        <v>637</v>
      </c>
      <c r="BG137" s="18"/>
      <c r="BH137" s="18"/>
      <c r="BI137" s="18"/>
      <c r="BJ137" s="18"/>
      <c r="BK137" s="18" t="s">
        <v>637</v>
      </c>
      <c r="BL137" s="18"/>
      <c r="BM137" s="18"/>
      <c r="BN137" s="18"/>
      <c r="BO137" s="18"/>
      <c r="BP137" s="18"/>
      <c r="BQ137" s="18"/>
      <c r="BR137" s="18"/>
      <c r="BS137" s="18"/>
      <c r="BT137" s="18"/>
      <c r="BU137" s="18" t="s">
        <v>637</v>
      </c>
      <c r="BV137" s="99"/>
      <c r="BW137" s="100"/>
    </row>
    <row r="138" spans="1:75" s="42" customFormat="1" ht="30" customHeight="1" x14ac:dyDescent="0.45">
      <c r="A138" s="16" t="s">
        <v>180</v>
      </c>
      <c r="B138" s="111" t="s">
        <v>611</v>
      </c>
      <c r="C138" s="112" t="s">
        <v>2435</v>
      </c>
      <c r="D138" s="25" t="s">
        <v>2491</v>
      </c>
      <c r="E138" s="29" t="s">
        <v>2879</v>
      </c>
      <c r="F138" s="56">
        <v>139</v>
      </c>
      <c r="G138" s="57" t="s">
        <v>2608</v>
      </c>
      <c r="H138" s="26" t="s">
        <v>586</v>
      </c>
      <c r="I138" s="18" t="s">
        <v>580</v>
      </c>
      <c r="J138" s="70">
        <v>34160</v>
      </c>
      <c r="K138" s="18" t="s">
        <v>1254</v>
      </c>
      <c r="L138" s="18" t="s">
        <v>1255</v>
      </c>
      <c r="M138" s="18" t="s">
        <v>1147</v>
      </c>
      <c r="N138" s="18" t="s">
        <v>1147</v>
      </c>
      <c r="O138" s="20">
        <v>59682</v>
      </c>
      <c r="P138" s="70">
        <v>34160</v>
      </c>
      <c r="Q138" s="20">
        <v>1081097</v>
      </c>
      <c r="R138" s="93">
        <v>162.95081967213116</v>
      </c>
      <c r="S138" s="93">
        <v>0</v>
      </c>
      <c r="T138" s="93">
        <v>0</v>
      </c>
      <c r="U138" s="93">
        <v>0</v>
      </c>
      <c r="V138" s="94">
        <v>0</v>
      </c>
      <c r="W138" s="21" t="s">
        <v>2719</v>
      </c>
      <c r="X138" s="22" t="s">
        <v>2726</v>
      </c>
      <c r="Y138" s="22"/>
      <c r="Z138" s="22" t="s">
        <v>2721</v>
      </c>
      <c r="AA138" s="22" t="s">
        <v>637</v>
      </c>
      <c r="AB138" s="22"/>
      <c r="AC138" s="22"/>
      <c r="AD138" s="22"/>
      <c r="AE138" s="18"/>
      <c r="AF138" s="18" t="s">
        <v>637</v>
      </c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21"/>
      <c r="AU138" s="21"/>
      <c r="AV138" s="21"/>
      <c r="AW138" s="21"/>
      <c r="AX138" s="23"/>
      <c r="AY138" s="101" t="s">
        <v>573</v>
      </c>
      <c r="AZ138" s="92" t="s">
        <v>2757</v>
      </c>
      <c r="BA138" s="18" t="s">
        <v>2719</v>
      </c>
      <c r="BB138" s="18" t="s">
        <v>2766</v>
      </c>
      <c r="BC138" s="96">
        <f>R138+S138</f>
        <v>162.95081967213116</v>
      </c>
      <c r="BD138" s="96">
        <v>0</v>
      </c>
      <c r="BE138" s="96">
        <f>BC138+BD138</f>
        <v>162.95081967213116</v>
      </c>
      <c r="BF138" s="18" t="s">
        <v>637</v>
      </c>
      <c r="BG138" s="18"/>
      <c r="BH138" s="18"/>
      <c r="BI138" s="18"/>
      <c r="BJ138" s="18"/>
      <c r="BK138" s="18" t="s">
        <v>637</v>
      </c>
      <c r="BL138" s="18"/>
      <c r="BM138" s="18"/>
      <c r="BN138" s="18"/>
      <c r="BO138" s="18"/>
      <c r="BP138" s="18"/>
      <c r="BQ138" s="18"/>
      <c r="BR138" s="18"/>
      <c r="BS138" s="18"/>
      <c r="BT138" s="18"/>
      <c r="BU138" s="18" t="s">
        <v>637</v>
      </c>
      <c r="BV138" s="99"/>
      <c r="BW138" s="100"/>
    </row>
    <row r="139" spans="1:75" s="42" customFormat="1" ht="30" customHeight="1" x14ac:dyDescent="0.45">
      <c r="A139" s="16" t="s">
        <v>181</v>
      </c>
      <c r="B139" s="111" t="s">
        <v>611</v>
      </c>
      <c r="C139" s="112" t="s">
        <v>2435</v>
      </c>
      <c r="D139" s="25" t="s">
        <v>2491</v>
      </c>
      <c r="E139" s="29" t="s">
        <v>2879</v>
      </c>
      <c r="F139" s="56">
        <v>140</v>
      </c>
      <c r="G139" s="57" t="s">
        <v>657</v>
      </c>
      <c r="H139" s="26" t="s">
        <v>586</v>
      </c>
      <c r="I139" s="21" t="s">
        <v>580</v>
      </c>
      <c r="J139" s="70">
        <v>34142</v>
      </c>
      <c r="K139" s="18" t="s">
        <v>1262</v>
      </c>
      <c r="L139" s="18" t="s">
        <v>1263</v>
      </c>
      <c r="M139" s="18" t="s">
        <v>1264</v>
      </c>
      <c r="N139" s="18" t="s">
        <v>1264</v>
      </c>
      <c r="O139" s="20">
        <v>59681</v>
      </c>
      <c r="P139" s="70">
        <v>34142</v>
      </c>
      <c r="Q139" s="20">
        <v>1081109</v>
      </c>
      <c r="R139" s="93">
        <v>65.295081967213122</v>
      </c>
      <c r="S139" s="93">
        <v>0</v>
      </c>
      <c r="T139" s="93">
        <v>0</v>
      </c>
      <c r="U139" s="93">
        <v>0</v>
      </c>
      <c r="V139" s="94">
        <v>0</v>
      </c>
      <c r="W139" s="21" t="s">
        <v>2719</v>
      </c>
      <c r="X139" s="22" t="s">
        <v>2726</v>
      </c>
      <c r="Y139" s="22"/>
      <c r="Z139" s="22" t="s">
        <v>2721</v>
      </c>
      <c r="AA139" s="22" t="s">
        <v>637</v>
      </c>
      <c r="AB139" s="22"/>
      <c r="AC139" s="22"/>
      <c r="AD139" s="22"/>
      <c r="AE139" s="18"/>
      <c r="AF139" s="18" t="s">
        <v>637</v>
      </c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21"/>
      <c r="AU139" s="21"/>
      <c r="AV139" s="21"/>
      <c r="AW139" s="21"/>
      <c r="AX139" s="23"/>
      <c r="AY139" s="101" t="s">
        <v>573</v>
      </c>
      <c r="AZ139" s="92" t="s">
        <v>2757</v>
      </c>
      <c r="BA139" s="18" t="s">
        <v>2719</v>
      </c>
      <c r="BB139" s="18" t="s">
        <v>2766</v>
      </c>
      <c r="BC139" s="96">
        <f>R139+S139</f>
        <v>65.295081967213122</v>
      </c>
      <c r="BD139" s="96">
        <v>0</v>
      </c>
      <c r="BE139" s="96">
        <f>BC139+BD139</f>
        <v>65.295081967213122</v>
      </c>
      <c r="BF139" s="18" t="s">
        <v>637</v>
      </c>
      <c r="BG139" s="18"/>
      <c r="BH139" s="18"/>
      <c r="BI139" s="18"/>
      <c r="BJ139" s="18"/>
      <c r="BK139" s="18" t="s">
        <v>637</v>
      </c>
      <c r="BL139" s="18"/>
      <c r="BM139" s="18"/>
      <c r="BN139" s="18"/>
      <c r="BO139" s="18"/>
      <c r="BP139" s="18"/>
      <c r="BQ139" s="18"/>
      <c r="BR139" s="18"/>
      <c r="BS139" s="18"/>
      <c r="BT139" s="18"/>
      <c r="BU139" s="18" t="s">
        <v>637</v>
      </c>
      <c r="BV139" s="99"/>
      <c r="BW139" s="100"/>
    </row>
    <row r="140" spans="1:75" s="42" customFormat="1" ht="30" customHeight="1" x14ac:dyDescent="0.45">
      <c r="A140" s="234" t="s">
        <v>182</v>
      </c>
      <c r="B140" s="215" t="s">
        <v>611</v>
      </c>
      <c r="C140" s="216"/>
      <c r="D140" s="235"/>
      <c r="E140" s="218" t="s">
        <v>2879</v>
      </c>
      <c r="F140" s="236">
        <v>141</v>
      </c>
      <c r="G140" s="220" t="s">
        <v>2609</v>
      </c>
      <c r="H140" s="221" t="s">
        <v>586</v>
      </c>
      <c r="I140" s="227" t="s">
        <v>591</v>
      </c>
      <c r="J140" s="223">
        <v>35385</v>
      </c>
      <c r="K140" s="222"/>
      <c r="L140" s="222"/>
      <c r="M140" s="222"/>
      <c r="N140" s="222"/>
      <c r="O140" s="224">
        <v>109442</v>
      </c>
      <c r="P140" s="223">
        <v>35385</v>
      </c>
      <c r="Q140" s="224">
        <v>1081112</v>
      </c>
      <c r="R140" s="225"/>
      <c r="S140" s="225"/>
      <c r="T140" s="225"/>
      <c r="U140" s="225"/>
      <c r="V140" s="226"/>
      <c r="W140" s="227" t="s">
        <v>2722</v>
      </c>
      <c r="X140" s="228" t="s">
        <v>2724</v>
      </c>
      <c r="Y140" s="228"/>
      <c r="Z140" s="228" t="s">
        <v>2721</v>
      </c>
      <c r="AA140" s="228" t="s">
        <v>637</v>
      </c>
      <c r="AB140" s="228" t="s">
        <v>637</v>
      </c>
      <c r="AC140" s="228"/>
      <c r="AD140" s="228" t="s">
        <v>637</v>
      </c>
      <c r="AE140" s="222" t="s">
        <v>637</v>
      </c>
      <c r="AF140" s="222" t="s">
        <v>637</v>
      </c>
      <c r="AG140" s="222"/>
      <c r="AH140" s="222"/>
      <c r="AI140" s="222"/>
      <c r="AJ140" s="222"/>
      <c r="AK140" s="222"/>
      <c r="AL140" s="222"/>
      <c r="AM140" s="222"/>
      <c r="AN140" s="222"/>
      <c r="AO140" s="222"/>
      <c r="AP140" s="222"/>
      <c r="AQ140" s="222"/>
      <c r="AR140" s="222"/>
      <c r="AS140" s="222"/>
      <c r="AT140" s="227"/>
      <c r="AU140" s="227"/>
      <c r="AV140" s="227"/>
      <c r="AW140" s="227"/>
      <c r="AX140" s="238" t="s">
        <v>2940</v>
      </c>
      <c r="AY140" s="237"/>
      <c r="AZ140" s="230" t="s">
        <v>2943</v>
      </c>
      <c r="BA140" s="222"/>
      <c r="BB140" s="222"/>
      <c r="BC140" s="231"/>
      <c r="BD140" s="231"/>
      <c r="BE140" s="231"/>
      <c r="BF140" s="222"/>
      <c r="BG140" s="222"/>
      <c r="BH140" s="222"/>
      <c r="BI140" s="222"/>
      <c r="BJ140" s="222"/>
      <c r="BK140" s="222"/>
      <c r="BL140" s="222"/>
      <c r="BM140" s="222"/>
      <c r="BN140" s="222"/>
      <c r="BO140" s="222"/>
      <c r="BP140" s="222"/>
      <c r="BQ140" s="222"/>
      <c r="BR140" s="222"/>
      <c r="BS140" s="222"/>
      <c r="BT140" s="222"/>
      <c r="BU140" s="222"/>
      <c r="BV140" s="232"/>
      <c r="BW140" s="233"/>
    </row>
    <row r="141" spans="1:75" s="42" customFormat="1" ht="30" customHeight="1" x14ac:dyDescent="0.45">
      <c r="A141" s="14" t="s">
        <v>183</v>
      </c>
      <c r="B141" s="111" t="s">
        <v>611</v>
      </c>
      <c r="C141" s="112" t="s">
        <v>2435</v>
      </c>
      <c r="D141" s="25" t="s">
        <v>2491</v>
      </c>
      <c r="E141" s="29" t="s">
        <v>2879</v>
      </c>
      <c r="F141" s="63" t="s">
        <v>2215</v>
      </c>
      <c r="G141" s="57" t="s">
        <v>2178</v>
      </c>
      <c r="H141" s="26" t="s">
        <v>586</v>
      </c>
      <c r="I141" s="21" t="s">
        <v>580</v>
      </c>
      <c r="J141" s="70">
        <v>34187</v>
      </c>
      <c r="K141" s="18" t="s">
        <v>1265</v>
      </c>
      <c r="L141" s="18" t="s">
        <v>1266</v>
      </c>
      <c r="M141" s="18" t="s">
        <v>1267</v>
      </c>
      <c r="N141" s="18" t="s">
        <v>1267</v>
      </c>
      <c r="O141" s="20">
        <v>59683</v>
      </c>
      <c r="P141" s="70">
        <v>34187</v>
      </c>
      <c r="Q141" s="20">
        <v>1081137</v>
      </c>
      <c r="R141" s="93">
        <v>19.590163934426229</v>
      </c>
      <c r="S141" s="93">
        <v>0</v>
      </c>
      <c r="T141" s="93">
        <v>0</v>
      </c>
      <c r="U141" s="93">
        <v>0</v>
      </c>
      <c r="V141" s="94">
        <v>0</v>
      </c>
      <c r="W141" s="21" t="s">
        <v>2719</v>
      </c>
      <c r="X141" s="22" t="s">
        <v>2726</v>
      </c>
      <c r="Y141" s="22"/>
      <c r="Z141" s="22" t="s">
        <v>2721</v>
      </c>
      <c r="AA141" s="22" t="s">
        <v>637</v>
      </c>
      <c r="AB141" s="22"/>
      <c r="AC141" s="22"/>
      <c r="AD141" s="22"/>
      <c r="AE141" s="18"/>
      <c r="AF141" s="18" t="s">
        <v>637</v>
      </c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21"/>
      <c r="AU141" s="21"/>
      <c r="AV141" s="21"/>
      <c r="AW141" s="21"/>
      <c r="AX141" s="28"/>
      <c r="AY141" s="102" t="s">
        <v>574</v>
      </c>
      <c r="AZ141" s="24" t="s">
        <v>2760</v>
      </c>
      <c r="BA141" s="18" t="s">
        <v>2722</v>
      </c>
      <c r="BB141" s="18" t="s">
        <v>2733</v>
      </c>
      <c r="BC141" s="96">
        <f t="shared" ref="BC141:BC193" si="16">R141</f>
        <v>19.590163934426229</v>
      </c>
      <c r="BD141" s="96">
        <f t="shared" ref="BD141:BD193" si="17">S141</f>
        <v>0</v>
      </c>
      <c r="BE141" s="96">
        <f t="shared" si="15"/>
        <v>19.590163934426229</v>
      </c>
      <c r="BF141" s="18" t="s">
        <v>637</v>
      </c>
      <c r="BG141" s="18" t="s">
        <v>637</v>
      </c>
      <c r="BH141" s="18" t="s">
        <v>637</v>
      </c>
      <c r="BI141" s="18" t="s">
        <v>637</v>
      </c>
      <c r="BJ141" s="18" t="s">
        <v>637</v>
      </c>
      <c r="BK141" s="18" t="s">
        <v>637</v>
      </c>
      <c r="BL141" s="18"/>
      <c r="BM141" s="18"/>
      <c r="BN141" s="18"/>
      <c r="BO141" s="18"/>
      <c r="BP141" s="18"/>
      <c r="BQ141" s="18"/>
      <c r="BR141" s="18"/>
      <c r="BS141" s="18"/>
      <c r="BT141" s="18"/>
      <c r="BU141" s="18" t="s">
        <v>637</v>
      </c>
      <c r="BV141" s="99" t="s">
        <v>637</v>
      </c>
      <c r="BW141" s="100"/>
    </row>
    <row r="142" spans="1:75" s="42" customFormat="1" ht="30" customHeight="1" x14ac:dyDescent="0.45">
      <c r="A142" s="16" t="s">
        <v>184</v>
      </c>
      <c r="B142" s="111" t="s">
        <v>611</v>
      </c>
      <c r="C142" s="112" t="s">
        <v>2434</v>
      </c>
      <c r="D142" s="25" t="s">
        <v>615</v>
      </c>
      <c r="E142" s="29" t="s">
        <v>2509</v>
      </c>
      <c r="F142" s="63" t="s">
        <v>615</v>
      </c>
      <c r="G142" s="57" t="s">
        <v>2610</v>
      </c>
      <c r="H142" s="26" t="s">
        <v>586</v>
      </c>
      <c r="I142" s="21" t="s">
        <v>580</v>
      </c>
      <c r="J142" s="70">
        <v>34127</v>
      </c>
      <c r="K142" s="18" t="s">
        <v>1215</v>
      </c>
      <c r="L142" s="18" t="s">
        <v>1216</v>
      </c>
      <c r="M142" s="18" t="s">
        <v>1217</v>
      </c>
      <c r="N142" s="18" t="s">
        <v>1217</v>
      </c>
      <c r="O142" s="20">
        <v>59666</v>
      </c>
      <c r="P142" s="70">
        <v>34127</v>
      </c>
      <c r="Q142" s="20">
        <v>1081284</v>
      </c>
      <c r="R142" s="93">
        <v>62.049180327868854</v>
      </c>
      <c r="S142" s="93">
        <v>0</v>
      </c>
      <c r="T142" s="93">
        <v>0</v>
      </c>
      <c r="U142" s="93">
        <v>0</v>
      </c>
      <c r="V142" s="94">
        <v>0</v>
      </c>
      <c r="W142" s="21" t="s">
        <v>2719</v>
      </c>
      <c r="X142" s="22" t="s">
        <v>2726</v>
      </c>
      <c r="Y142" s="22"/>
      <c r="Z142" s="22" t="s">
        <v>2721</v>
      </c>
      <c r="AA142" s="22" t="s">
        <v>637</v>
      </c>
      <c r="AB142" s="22"/>
      <c r="AC142" s="22"/>
      <c r="AD142" s="22"/>
      <c r="AE142" s="18"/>
      <c r="AF142" s="18" t="s">
        <v>637</v>
      </c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21"/>
      <c r="AU142" s="21"/>
      <c r="AV142" s="21"/>
      <c r="AW142" s="21"/>
      <c r="AX142" s="23"/>
      <c r="AY142" s="102" t="s">
        <v>573</v>
      </c>
      <c r="AZ142" s="92" t="s">
        <v>2757</v>
      </c>
      <c r="BA142" s="18" t="s">
        <v>2719</v>
      </c>
      <c r="BB142" s="18" t="s">
        <v>2766</v>
      </c>
      <c r="BC142" s="96">
        <f>R142+S142</f>
        <v>62.049180327868854</v>
      </c>
      <c r="BD142" s="96">
        <v>0</v>
      </c>
      <c r="BE142" s="96">
        <f>BC142+BD142</f>
        <v>62.049180327868854</v>
      </c>
      <c r="BF142" s="18" t="s">
        <v>637</v>
      </c>
      <c r="BG142" s="18"/>
      <c r="BH142" s="18"/>
      <c r="BI142" s="18"/>
      <c r="BJ142" s="18"/>
      <c r="BK142" s="18" t="s">
        <v>637</v>
      </c>
      <c r="BL142" s="18"/>
      <c r="BM142" s="18"/>
      <c r="BN142" s="18"/>
      <c r="BO142" s="18"/>
      <c r="BP142" s="18"/>
      <c r="BQ142" s="18"/>
      <c r="BR142" s="18"/>
      <c r="BS142" s="18"/>
      <c r="BT142" s="18"/>
      <c r="BU142" s="18" t="s">
        <v>637</v>
      </c>
      <c r="BV142" s="99"/>
      <c r="BW142" s="100"/>
    </row>
    <row r="143" spans="1:75" s="42" customFormat="1" ht="30" customHeight="1" x14ac:dyDescent="0.45">
      <c r="A143" s="16" t="s">
        <v>185</v>
      </c>
      <c r="B143" s="111" t="s">
        <v>611</v>
      </c>
      <c r="C143" s="112" t="s">
        <v>2434</v>
      </c>
      <c r="D143" s="25" t="s">
        <v>2491</v>
      </c>
      <c r="E143" s="29" t="s">
        <v>2509</v>
      </c>
      <c r="F143" s="63" t="s">
        <v>2612</v>
      </c>
      <c r="G143" s="57" t="s">
        <v>1194</v>
      </c>
      <c r="H143" s="26" t="s">
        <v>586</v>
      </c>
      <c r="I143" s="21" t="s">
        <v>579</v>
      </c>
      <c r="J143" s="70">
        <v>33990</v>
      </c>
      <c r="K143" s="18" t="s">
        <v>1191</v>
      </c>
      <c r="L143" s="18" t="s">
        <v>1192</v>
      </c>
      <c r="M143" s="18" t="s">
        <v>1193</v>
      </c>
      <c r="N143" s="18" t="s">
        <v>2900</v>
      </c>
      <c r="O143" s="20">
        <v>59674</v>
      </c>
      <c r="P143" s="70">
        <v>33990</v>
      </c>
      <c r="Q143" s="20">
        <v>1080959</v>
      </c>
      <c r="R143" s="93">
        <v>128.31147540983608</v>
      </c>
      <c r="S143" s="93">
        <v>211.49180327868854</v>
      </c>
      <c r="T143" s="93">
        <v>0</v>
      </c>
      <c r="U143" s="93">
        <v>0</v>
      </c>
      <c r="V143" s="94">
        <v>0</v>
      </c>
      <c r="W143" s="21" t="s">
        <v>2720</v>
      </c>
      <c r="X143" s="22" t="s">
        <v>2724</v>
      </c>
      <c r="Y143" s="22"/>
      <c r="Z143" s="22" t="s">
        <v>2721</v>
      </c>
      <c r="AA143" s="22" t="s">
        <v>637</v>
      </c>
      <c r="AB143" s="22"/>
      <c r="AC143" s="22"/>
      <c r="AD143" s="22"/>
      <c r="AE143" s="18"/>
      <c r="AF143" s="18" t="s">
        <v>637</v>
      </c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21"/>
      <c r="AU143" s="21"/>
      <c r="AV143" s="21"/>
      <c r="AW143" s="21"/>
      <c r="AX143" s="28"/>
      <c r="AY143" s="102" t="s">
        <v>574</v>
      </c>
      <c r="AZ143" s="24" t="s">
        <v>2760</v>
      </c>
      <c r="BA143" s="18" t="s">
        <v>2722</v>
      </c>
      <c r="BB143" s="18" t="s">
        <v>2733</v>
      </c>
      <c r="BC143" s="96">
        <f t="shared" si="16"/>
        <v>128.31147540983608</v>
      </c>
      <c r="BD143" s="96">
        <f t="shared" si="17"/>
        <v>211.49180327868854</v>
      </c>
      <c r="BE143" s="96">
        <f t="shared" si="15"/>
        <v>339.80327868852464</v>
      </c>
      <c r="BF143" s="18" t="s">
        <v>637</v>
      </c>
      <c r="BG143" s="18" t="s">
        <v>637</v>
      </c>
      <c r="BH143" s="18" t="s">
        <v>637</v>
      </c>
      <c r="BI143" s="18" t="s">
        <v>637</v>
      </c>
      <c r="BJ143" s="18" t="s">
        <v>637</v>
      </c>
      <c r="BK143" s="18" t="s">
        <v>637</v>
      </c>
      <c r="BL143" s="18"/>
      <c r="BM143" s="18"/>
      <c r="BN143" s="18"/>
      <c r="BO143" s="18"/>
      <c r="BP143" s="18"/>
      <c r="BQ143" s="18"/>
      <c r="BR143" s="18"/>
      <c r="BS143" s="18"/>
      <c r="BT143" s="18"/>
      <c r="BU143" s="18" t="s">
        <v>637</v>
      </c>
      <c r="BV143" s="99" t="s">
        <v>637</v>
      </c>
      <c r="BW143" s="100"/>
    </row>
    <row r="144" spans="1:75" s="42" customFormat="1" ht="30" customHeight="1" x14ac:dyDescent="0.45">
      <c r="A144" s="16" t="s">
        <v>186</v>
      </c>
      <c r="B144" s="111" t="s">
        <v>611</v>
      </c>
      <c r="C144" s="112" t="s">
        <v>2434</v>
      </c>
      <c r="D144" s="25" t="s">
        <v>2491</v>
      </c>
      <c r="E144" s="29" t="s">
        <v>2509</v>
      </c>
      <c r="F144" s="63" t="s">
        <v>2611</v>
      </c>
      <c r="G144" s="57" t="s">
        <v>612</v>
      </c>
      <c r="H144" s="26" t="s">
        <v>586</v>
      </c>
      <c r="I144" s="21" t="s">
        <v>580</v>
      </c>
      <c r="J144" s="70">
        <v>34125</v>
      </c>
      <c r="K144" s="18" t="s">
        <v>1208</v>
      </c>
      <c r="L144" s="18" t="s">
        <v>1209</v>
      </c>
      <c r="M144" s="18" t="s">
        <v>1210</v>
      </c>
      <c r="N144" s="18" t="s">
        <v>1210</v>
      </c>
      <c r="O144" s="20">
        <v>59679</v>
      </c>
      <c r="P144" s="70">
        <v>34125</v>
      </c>
      <c r="Q144" s="20">
        <v>1080956</v>
      </c>
      <c r="R144" s="93">
        <v>155.14754098360655</v>
      </c>
      <c r="S144" s="93">
        <v>0</v>
      </c>
      <c r="T144" s="93">
        <v>0</v>
      </c>
      <c r="U144" s="93">
        <v>0</v>
      </c>
      <c r="V144" s="94">
        <v>0</v>
      </c>
      <c r="W144" s="21" t="s">
        <v>2719</v>
      </c>
      <c r="X144" s="22" t="s">
        <v>2726</v>
      </c>
      <c r="Y144" s="22"/>
      <c r="Z144" s="22" t="s">
        <v>2721</v>
      </c>
      <c r="AA144" s="22" t="s">
        <v>637</v>
      </c>
      <c r="AB144" s="22"/>
      <c r="AC144" s="22"/>
      <c r="AD144" s="22"/>
      <c r="AE144" s="18"/>
      <c r="AF144" s="18" t="s">
        <v>637</v>
      </c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21"/>
      <c r="AU144" s="21"/>
      <c r="AV144" s="21"/>
      <c r="AW144" s="21"/>
      <c r="AX144" s="28"/>
      <c r="AY144" s="101" t="s">
        <v>574</v>
      </c>
      <c r="AZ144" s="24" t="s">
        <v>2760</v>
      </c>
      <c r="BA144" s="18" t="s">
        <v>2722</v>
      </c>
      <c r="BB144" s="18" t="s">
        <v>2733</v>
      </c>
      <c r="BC144" s="96">
        <f t="shared" si="16"/>
        <v>155.14754098360655</v>
      </c>
      <c r="BD144" s="96">
        <f t="shared" si="17"/>
        <v>0</v>
      </c>
      <c r="BE144" s="96">
        <f t="shared" si="15"/>
        <v>155.14754098360655</v>
      </c>
      <c r="BF144" s="18" t="s">
        <v>637</v>
      </c>
      <c r="BG144" s="18" t="s">
        <v>637</v>
      </c>
      <c r="BH144" s="18" t="s">
        <v>637</v>
      </c>
      <c r="BI144" s="18" t="s">
        <v>637</v>
      </c>
      <c r="BJ144" s="18" t="s">
        <v>637</v>
      </c>
      <c r="BK144" s="18" t="s">
        <v>637</v>
      </c>
      <c r="BL144" s="18"/>
      <c r="BM144" s="18"/>
      <c r="BN144" s="18"/>
      <c r="BO144" s="18"/>
      <c r="BP144" s="18"/>
      <c r="BQ144" s="18"/>
      <c r="BR144" s="18"/>
      <c r="BS144" s="18"/>
      <c r="BT144" s="18"/>
      <c r="BU144" s="18" t="s">
        <v>637</v>
      </c>
      <c r="BV144" s="99" t="s">
        <v>637</v>
      </c>
      <c r="BW144" s="100"/>
    </row>
    <row r="145" spans="1:75" s="42" customFormat="1" ht="30" customHeight="1" x14ac:dyDescent="0.45">
      <c r="A145" s="14" t="s">
        <v>187</v>
      </c>
      <c r="B145" s="111" t="s">
        <v>611</v>
      </c>
      <c r="C145" s="112" t="s">
        <v>2434</v>
      </c>
      <c r="D145" s="25" t="s">
        <v>2491</v>
      </c>
      <c r="E145" s="29" t="s">
        <v>2509</v>
      </c>
      <c r="F145" s="175" t="s">
        <v>2613</v>
      </c>
      <c r="G145" s="189" t="s">
        <v>2591</v>
      </c>
      <c r="H145" s="205" t="s">
        <v>586</v>
      </c>
      <c r="I145" s="206" t="s">
        <v>580</v>
      </c>
      <c r="J145" s="179">
        <v>34242</v>
      </c>
      <c r="K145" s="18" t="s">
        <v>1221</v>
      </c>
      <c r="L145" s="18" t="s">
        <v>1222</v>
      </c>
      <c r="M145" s="18" t="s">
        <v>1223</v>
      </c>
      <c r="N145" s="18" t="s">
        <v>1223</v>
      </c>
      <c r="O145" s="20">
        <v>59670</v>
      </c>
      <c r="P145" s="70">
        <v>34242</v>
      </c>
      <c r="Q145" s="20">
        <v>1080998</v>
      </c>
      <c r="R145" s="93">
        <v>45.42622950819672</v>
      </c>
      <c r="S145" s="93">
        <v>0</v>
      </c>
      <c r="T145" s="93">
        <v>0</v>
      </c>
      <c r="U145" s="93">
        <v>0</v>
      </c>
      <c r="V145" s="94">
        <v>0</v>
      </c>
      <c r="W145" s="21" t="s">
        <v>2719</v>
      </c>
      <c r="X145" s="22" t="s">
        <v>2726</v>
      </c>
      <c r="Y145" s="22"/>
      <c r="Z145" s="22" t="s">
        <v>2721</v>
      </c>
      <c r="AA145" s="22" t="s">
        <v>637</v>
      </c>
      <c r="AB145" s="22"/>
      <c r="AC145" s="22"/>
      <c r="AD145" s="22"/>
      <c r="AE145" s="18"/>
      <c r="AF145" s="18" t="s">
        <v>637</v>
      </c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21"/>
      <c r="AU145" s="21"/>
      <c r="AV145" s="21"/>
      <c r="AW145" s="21"/>
      <c r="AX145" s="23"/>
      <c r="AY145" s="101" t="s">
        <v>573</v>
      </c>
      <c r="AZ145" s="92" t="s">
        <v>2757</v>
      </c>
      <c r="BA145" s="18" t="s">
        <v>2719</v>
      </c>
      <c r="BB145" s="18" t="s">
        <v>2766</v>
      </c>
      <c r="BC145" s="96">
        <f>R145+S145</f>
        <v>45.42622950819672</v>
      </c>
      <c r="BD145" s="96">
        <v>0</v>
      </c>
      <c r="BE145" s="96">
        <f>BC145+BD145</f>
        <v>45.42622950819672</v>
      </c>
      <c r="BF145" s="18" t="s">
        <v>637</v>
      </c>
      <c r="BG145" s="18"/>
      <c r="BH145" s="18"/>
      <c r="BI145" s="18"/>
      <c r="BJ145" s="18"/>
      <c r="BK145" s="18" t="s">
        <v>637</v>
      </c>
      <c r="BL145" s="18"/>
      <c r="BM145" s="18"/>
      <c r="BN145" s="18"/>
      <c r="BO145" s="18"/>
      <c r="BP145" s="18"/>
      <c r="BQ145" s="18"/>
      <c r="BR145" s="18"/>
      <c r="BS145" s="18"/>
      <c r="BT145" s="18"/>
      <c r="BU145" s="18" t="s">
        <v>637</v>
      </c>
      <c r="BV145" s="99"/>
      <c r="BW145" s="100"/>
    </row>
    <row r="146" spans="1:75" s="42" customFormat="1" ht="30" customHeight="1" x14ac:dyDescent="0.45">
      <c r="A146" s="16" t="s">
        <v>188</v>
      </c>
      <c r="B146" s="111" t="s">
        <v>611</v>
      </c>
      <c r="C146" s="112" t="s">
        <v>2434</v>
      </c>
      <c r="D146" s="25" t="s">
        <v>2491</v>
      </c>
      <c r="E146" s="29" t="s">
        <v>2509</v>
      </c>
      <c r="F146" s="63" t="s">
        <v>2614</v>
      </c>
      <c r="G146" s="63" t="s">
        <v>2615</v>
      </c>
      <c r="H146" s="26" t="s">
        <v>586</v>
      </c>
      <c r="I146" s="18" t="s">
        <v>580</v>
      </c>
      <c r="J146" s="70">
        <v>34136</v>
      </c>
      <c r="K146" s="18" t="s">
        <v>1202</v>
      </c>
      <c r="L146" s="18" t="s">
        <v>1203</v>
      </c>
      <c r="M146" s="18" t="s">
        <v>1204</v>
      </c>
      <c r="N146" s="18" t="s">
        <v>1204</v>
      </c>
      <c r="O146" s="20">
        <v>59680</v>
      </c>
      <c r="P146" s="70">
        <v>34136</v>
      </c>
      <c r="Q146" s="20">
        <v>1080958</v>
      </c>
      <c r="R146" s="93">
        <v>165.68852459016392</v>
      </c>
      <c r="S146" s="93">
        <v>0</v>
      </c>
      <c r="T146" s="93">
        <v>0</v>
      </c>
      <c r="U146" s="93">
        <v>0</v>
      </c>
      <c r="V146" s="94">
        <v>0</v>
      </c>
      <c r="W146" s="21" t="s">
        <v>2719</v>
      </c>
      <c r="X146" s="22" t="s">
        <v>2726</v>
      </c>
      <c r="Y146" s="22"/>
      <c r="Z146" s="22" t="s">
        <v>2721</v>
      </c>
      <c r="AA146" s="22" t="s">
        <v>637</v>
      </c>
      <c r="AB146" s="22"/>
      <c r="AC146" s="22"/>
      <c r="AD146" s="22"/>
      <c r="AE146" s="18"/>
      <c r="AF146" s="18" t="s">
        <v>637</v>
      </c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21"/>
      <c r="AU146" s="21"/>
      <c r="AV146" s="21"/>
      <c r="AW146" s="21"/>
      <c r="AX146" s="23"/>
      <c r="AY146" s="101" t="s">
        <v>573</v>
      </c>
      <c r="AZ146" s="92" t="s">
        <v>2757</v>
      </c>
      <c r="BA146" s="18" t="s">
        <v>2719</v>
      </c>
      <c r="BB146" s="18" t="s">
        <v>2766</v>
      </c>
      <c r="BC146" s="96">
        <f>R146+S146</f>
        <v>165.68852459016392</v>
      </c>
      <c r="BD146" s="96">
        <v>0</v>
      </c>
      <c r="BE146" s="96">
        <f>BC146+BD146</f>
        <v>165.68852459016392</v>
      </c>
      <c r="BF146" s="18" t="s">
        <v>637</v>
      </c>
      <c r="BG146" s="18"/>
      <c r="BH146" s="18"/>
      <c r="BI146" s="18"/>
      <c r="BJ146" s="18"/>
      <c r="BK146" s="18" t="s">
        <v>637</v>
      </c>
      <c r="BL146" s="18"/>
      <c r="BM146" s="18"/>
      <c r="BN146" s="18"/>
      <c r="BO146" s="18"/>
      <c r="BP146" s="18"/>
      <c r="BQ146" s="18"/>
      <c r="BR146" s="18"/>
      <c r="BS146" s="18"/>
      <c r="BT146" s="18"/>
      <c r="BU146" s="18" t="s">
        <v>637</v>
      </c>
      <c r="BV146" s="99"/>
      <c r="BW146" s="100"/>
    </row>
    <row r="147" spans="1:75" s="42" customFormat="1" ht="30" customHeight="1" x14ac:dyDescent="0.45">
      <c r="A147" s="16" t="s">
        <v>189</v>
      </c>
      <c r="B147" s="111" t="s">
        <v>611</v>
      </c>
      <c r="C147" s="112" t="s">
        <v>2434</v>
      </c>
      <c r="D147" s="25" t="s">
        <v>2491</v>
      </c>
      <c r="E147" s="18" t="s">
        <v>2433</v>
      </c>
      <c r="F147" s="63" t="s">
        <v>616</v>
      </c>
      <c r="G147" s="63" t="s">
        <v>626</v>
      </c>
      <c r="H147" s="26" t="s">
        <v>586</v>
      </c>
      <c r="I147" s="21" t="s">
        <v>580</v>
      </c>
      <c r="J147" s="70">
        <v>34248</v>
      </c>
      <c r="K147" s="18" t="s">
        <v>1205</v>
      </c>
      <c r="L147" s="18" t="s">
        <v>1206</v>
      </c>
      <c r="M147" s="18" t="s">
        <v>1207</v>
      </c>
      <c r="N147" s="18" t="s">
        <v>1207</v>
      </c>
      <c r="O147" s="20">
        <v>59671</v>
      </c>
      <c r="P147" s="70">
        <v>34248</v>
      </c>
      <c r="Q147" s="20"/>
      <c r="R147" s="93">
        <v>165.21311475409837</v>
      </c>
      <c r="S147" s="93">
        <v>0</v>
      </c>
      <c r="T147" s="93">
        <v>0</v>
      </c>
      <c r="U147" s="93">
        <v>0</v>
      </c>
      <c r="V147" s="94">
        <v>0</v>
      </c>
      <c r="W147" s="21" t="s">
        <v>2719</v>
      </c>
      <c r="X147" s="22" t="s">
        <v>2726</v>
      </c>
      <c r="Y147" s="22"/>
      <c r="Z147" s="22" t="s">
        <v>2721</v>
      </c>
      <c r="AA147" s="22" t="s">
        <v>637</v>
      </c>
      <c r="AB147" s="22"/>
      <c r="AC147" s="22"/>
      <c r="AD147" s="22"/>
      <c r="AE147" s="18"/>
      <c r="AF147" s="18" t="s">
        <v>637</v>
      </c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21"/>
      <c r="AU147" s="21"/>
      <c r="AV147" s="21"/>
      <c r="AW147" s="21"/>
      <c r="AX147" s="23"/>
      <c r="AY147" s="101" t="s">
        <v>573</v>
      </c>
      <c r="AZ147" s="92" t="s">
        <v>2757</v>
      </c>
      <c r="BA147" s="18" t="s">
        <v>2719</v>
      </c>
      <c r="BB147" s="18" t="s">
        <v>2766</v>
      </c>
      <c r="BC147" s="96">
        <f>R147+S147</f>
        <v>165.21311475409837</v>
      </c>
      <c r="BD147" s="96">
        <v>0</v>
      </c>
      <c r="BE147" s="96">
        <f>BC147+BD147</f>
        <v>165.21311475409837</v>
      </c>
      <c r="BF147" s="18" t="s">
        <v>637</v>
      </c>
      <c r="BG147" s="18"/>
      <c r="BH147" s="18"/>
      <c r="BI147" s="18"/>
      <c r="BJ147" s="18"/>
      <c r="BK147" s="18" t="s">
        <v>637</v>
      </c>
      <c r="BL147" s="18"/>
      <c r="BM147" s="18"/>
      <c r="BN147" s="18"/>
      <c r="BO147" s="18"/>
      <c r="BP147" s="18"/>
      <c r="BQ147" s="18"/>
      <c r="BR147" s="18"/>
      <c r="BS147" s="18"/>
      <c r="BT147" s="18"/>
      <c r="BU147" s="18" t="s">
        <v>637</v>
      </c>
      <c r="BV147" s="99"/>
      <c r="BW147" s="100"/>
    </row>
    <row r="148" spans="1:75" s="42" customFormat="1" ht="30" customHeight="1" x14ac:dyDescent="0.45">
      <c r="A148" s="16" t="s">
        <v>190</v>
      </c>
      <c r="B148" s="111" t="s">
        <v>611</v>
      </c>
      <c r="C148" s="112" t="s">
        <v>2434</v>
      </c>
      <c r="D148" s="25" t="s">
        <v>2491</v>
      </c>
      <c r="E148" s="18" t="s">
        <v>2433</v>
      </c>
      <c r="F148" s="63" t="s">
        <v>617</v>
      </c>
      <c r="G148" s="63" t="s">
        <v>624</v>
      </c>
      <c r="H148" s="26" t="s">
        <v>586</v>
      </c>
      <c r="I148" s="18" t="s">
        <v>579</v>
      </c>
      <c r="J148" s="70">
        <v>33992</v>
      </c>
      <c r="K148" s="18" t="s">
        <v>1211</v>
      </c>
      <c r="L148" s="18" t="s">
        <v>1212</v>
      </c>
      <c r="M148" s="18" t="s">
        <v>1213</v>
      </c>
      <c r="N148" s="18" t="s">
        <v>1214</v>
      </c>
      <c r="O148" s="20">
        <v>59662</v>
      </c>
      <c r="P148" s="70">
        <v>33992</v>
      </c>
      <c r="Q148" s="20"/>
      <c r="R148" s="93">
        <v>35.819672131147541</v>
      </c>
      <c r="S148" s="93">
        <v>98.06557377049181</v>
      </c>
      <c r="T148" s="93">
        <v>0</v>
      </c>
      <c r="U148" s="93">
        <v>0</v>
      </c>
      <c r="V148" s="94">
        <v>0</v>
      </c>
      <c r="W148" s="21" t="s">
        <v>2720</v>
      </c>
      <c r="X148" s="22" t="s">
        <v>2724</v>
      </c>
      <c r="Y148" s="22"/>
      <c r="Z148" s="22" t="s">
        <v>2721</v>
      </c>
      <c r="AA148" s="22" t="s">
        <v>637</v>
      </c>
      <c r="AB148" s="22"/>
      <c r="AC148" s="22"/>
      <c r="AD148" s="22"/>
      <c r="AE148" s="18"/>
      <c r="AF148" s="18" t="s">
        <v>637</v>
      </c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21"/>
      <c r="AU148" s="21"/>
      <c r="AV148" s="21"/>
      <c r="AW148" s="21"/>
      <c r="AX148" s="23"/>
      <c r="AY148" s="101" t="s">
        <v>574</v>
      </c>
      <c r="AZ148" s="24" t="s">
        <v>2760</v>
      </c>
      <c r="BA148" s="18" t="s">
        <v>2722</v>
      </c>
      <c r="BB148" s="18" t="s">
        <v>2733</v>
      </c>
      <c r="BC148" s="96">
        <f t="shared" si="16"/>
        <v>35.819672131147541</v>
      </c>
      <c r="BD148" s="96">
        <f t="shared" si="17"/>
        <v>98.06557377049181</v>
      </c>
      <c r="BE148" s="96">
        <f t="shared" si="15"/>
        <v>133.88524590163934</v>
      </c>
      <c r="BF148" s="18" t="s">
        <v>637</v>
      </c>
      <c r="BG148" s="18" t="s">
        <v>637</v>
      </c>
      <c r="BH148" s="18" t="s">
        <v>637</v>
      </c>
      <c r="BI148" s="18" t="s">
        <v>637</v>
      </c>
      <c r="BJ148" s="18" t="s">
        <v>637</v>
      </c>
      <c r="BK148" s="18" t="s">
        <v>637</v>
      </c>
      <c r="BL148" s="18"/>
      <c r="BM148" s="18"/>
      <c r="BN148" s="18"/>
      <c r="BO148" s="18"/>
      <c r="BP148" s="18"/>
      <c r="BQ148" s="18"/>
      <c r="BR148" s="18"/>
      <c r="BS148" s="18"/>
      <c r="BT148" s="18"/>
      <c r="BU148" s="18" t="s">
        <v>637</v>
      </c>
      <c r="BV148" s="99" t="s">
        <v>637</v>
      </c>
      <c r="BW148" s="100"/>
    </row>
    <row r="149" spans="1:75" s="42" customFormat="1" ht="30" customHeight="1" x14ac:dyDescent="0.45">
      <c r="A149" s="14" t="s">
        <v>191</v>
      </c>
      <c r="B149" s="111" t="s">
        <v>611</v>
      </c>
      <c r="C149" s="112" t="s">
        <v>2434</v>
      </c>
      <c r="D149" s="25" t="s">
        <v>2491</v>
      </c>
      <c r="E149" s="77"/>
      <c r="F149" s="65"/>
      <c r="G149" s="63" t="s">
        <v>2616</v>
      </c>
      <c r="H149" s="26" t="s">
        <v>586</v>
      </c>
      <c r="I149" s="21" t="s">
        <v>580</v>
      </c>
      <c r="J149" s="70">
        <v>34133</v>
      </c>
      <c r="K149" s="18" t="s">
        <v>1188</v>
      </c>
      <c r="L149" s="18" t="s">
        <v>1189</v>
      </c>
      <c r="M149" s="18" t="s">
        <v>1190</v>
      </c>
      <c r="N149" s="18" t="s">
        <v>1190</v>
      </c>
      <c r="O149" s="20">
        <v>59667</v>
      </c>
      <c r="P149" s="70">
        <v>34133</v>
      </c>
      <c r="Q149" s="20"/>
      <c r="R149" s="93">
        <v>498.27868852459017</v>
      </c>
      <c r="S149" s="93">
        <v>0</v>
      </c>
      <c r="T149" s="93">
        <v>0</v>
      </c>
      <c r="U149" s="93">
        <v>0</v>
      </c>
      <c r="V149" s="94">
        <v>0</v>
      </c>
      <c r="W149" s="21" t="s">
        <v>2719</v>
      </c>
      <c r="X149" s="22" t="s">
        <v>2726</v>
      </c>
      <c r="Y149" s="22"/>
      <c r="Z149" s="22" t="s">
        <v>2721</v>
      </c>
      <c r="AA149" s="22" t="s">
        <v>637</v>
      </c>
      <c r="AB149" s="22"/>
      <c r="AC149" s="22"/>
      <c r="AD149" s="22"/>
      <c r="AE149" s="18"/>
      <c r="AF149" s="18" t="s">
        <v>637</v>
      </c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21"/>
      <c r="AU149" s="21"/>
      <c r="AV149" s="21"/>
      <c r="AW149" s="21"/>
      <c r="AX149" s="23"/>
      <c r="AY149" s="101" t="s">
        <v>573</v>
      </c>
      <c r="AZ149" s="92" t="s">
        <v>2757</v>
      </c>
      <c r="BA149" s="18" t="s">
        <v>2719</v>
      </c>
      <c r="BB149" s="18" t="s">
        <v>2766</v>
      </c>
      <c r="BC149" s="96">
        <f>R149+S149</f>
        <v>498.27868852459017</v>
      </c>
      <c r="BD149" s="96">
        <v>0</v>
      </c>
      <c r="BE149" s="96">
        <f>BC149+BD149</f>
        <v>498.27868852459017</v>
      </c>
      <c r="BF149" s="18" t="s">
        <v>637</v>
      </c>
      <c r="BG149" s="18"/>
      <c r="BH149" s="18"/>
      <c r="BI149" s="18"/>
      <c r="BJ149" s="18"/>
      <c r="BK149" s="18" t="s">
        <v>637</v>
      </c>
      <c r="BL149" s="18"/>
      <c r="BM149" s="18"/>
      <c r="BN149" s="18"/>
      <c r="BO149" s="18"/>
      <c r="BP149" s="18"/>
      <c r="BQ149" s="18"/>
      <c r="BR149" s="18"/>
      <c r="BS149" s="18"/>
      <c r="BT149" s="18"/>
      <c r="BU149" s="18" t="s">
        <v>637</v>
      </c>
      <c r="BV149" s="99"/>
      <c r="BW149" s="100"/>
    </row>
    <row r="150" spans="1:75" s="42" customFormat="1" ht="30" customHeight="1" x14ac:dyDescent="0.45">
      <c r="A150" s="16" t="s">
        <v>192</v>
      </c>
      <c r="B150" s="111" t="s">
        <v>611</v>
      </c>
      <c r="C150" s="112" t="s">
        <v>2435</v>
      </c>
      <c r="D150" s="25" t="s">
        <v>2491</v>
      </c>
      <c r="E150" s="18" t="s">
        <v>2879</v>
      </c>
      <c r="F150" s="63" t="s">
        <v>2216</v>
      </c>
      <c r="G150" s="63" t="s">
        <v>569</v>
      </c>
      <c r="H150" s="26" t="s">
        <v>586</v>
      </c>
      <c r="I150" s="18" t="s">
        <v>608</v>
      </c>
      <c r="J150" s="70">
        <v>34082</v>
      </c>
      <c r="K150" s="18" t="s">
        <v>1235</v>
      </c>
      <c r="L150" s="18" t="s">
        <v>1236</v>
      </c>
      <c r="M150" s="18" t="s">
        <v>1237</v>
      </c>
      <c r="N150" s="18" t="s">
        <v>1238</v>
      </c>
      <c r="O150" s="20">
        <v>108698</v>
      </c>
      <c r="P150" s="70">
        <v>34082</v>
      </c>
      <c r="Q150" s="20">
        <v>1081062</v>
      </c>
      <c r="R150" s="93">
        <v>880.49180327868851</v>
      </c>
      <c r="S150" s="93">
        <v>0</v>
      </c>
      <c r="T150" s="93">
        <v>0</v>
      </c>
      <c r="U150" s="93">
        <v>258.01639344262293</v>
      </c>
      <c r="V150" s="94">
        <v>0</v>
      </c>
      <c r="W150" s="21" t="s">
        <v>2727</v>
      </c>
      <c r="X150" s="22" t="s">
        <v>2726</v>
      </c>
      <c r="Y150" s="22"/>
      <c r="Z150" s="22" t="s">
        <v>2721</v>
      </c>
      <c r="AA150" s="22" t="s">
        <v>637</v>
      </c>
      <c r="AB150" s="22" t="s">
        <v>637</v>
      </c>
      <c r="AC150" s="22"/>
      <c r="AD150" s="22" t="s">
        <v>637</v>
      </c>
      <c r="AE150" s="18" t="s">
        <v>637</v>
      </c>
      <c r="AF150" s="18" t="s">
        <v>637</v>
      </c>
      <c r="AG150" s="18"/>
      <c r="AH150" s="18"/>
      <c r="AI150" s="18"/>
      <c r="AJ150" s="18"/>
      <c r="AK150" s="18"/>
      <c r="AL150" s="18"/>
      <c r="AM150" s="18"/>
      <c r="AN150" s="106"/>
      <c r="AO150" s="106"/>
      <c r="AP150" s="106"/>
      <c r="AQ150" s="106"/>
      <c r="AR150" s="106"/>
      <c r="AS150" s="106"/>
      <c r="AT150" s="21"/>
      <c r="AU150" s="21"/>
      <c r="AV150" s="21"/>
      <c r="AW150" s="21"/>
      <c r="AX150" s="23"/>
      <c r="AY150" s="101" t="s">
        <v>574</v>
      </c>
      <c r="AZ150" s="24" t="s">
        <v>2757</v>
      </c>
      <c r="BA150" s="18" t="s">
        <v>2722</v>
      </c>
      <c r="BB150" s="18" t="s">
        <v>2733</v>
      </c>
      <c r="BC150" s="96">
        <f t="shared" si="16"/>
        <v>880.49180327868851</v>
      </c>
      <c r="BD150" s="96">
        <f t="shared" si="17"/>
        <v>0</v>
      </c>
      <c r="BE150" s="96">
        <f t="shared" si="15"/>
        <v>880.49180327868851</v>
      </c>
      <c r="BF150" s="18" t="s">
        <v>637</v>
      </c>
      <c r="BG150" s="18" t="s">
        <v>637</v>
      </c>
      <c r="BH150" s="18" t="s">
        <v>637</v>
      </c>
      <c r="BI150" s="18" t="s">
        <v>637</v>
      </c>
      <c r="BJ150" s="18" t="s">
        <v>637</v>
      </c>
      <c r="BK150" s="18" t="s">
        <v>637</v>
      </c>
      <c r="BL150" s="18"/>
      <c r="BM150" s="18"/>
      <c r="BN150" s="18"/>
      <c r="BO150" s="18"/>
      <c r="BP150" s="18"/>
      <c r="BQ150" s="18"/>
      <c r="BR150" s="18"/>
      <c r="BS150" s="18"/>
      <c r="BT150" s="18"/>
      <c r="BU150" s="18" t="s">
        <v>637</v>
      </c>
      <c r="BV150" s="99" t="s">
        <v>637</v>
      </c>
      <c r="BW150" s="100"/>
    </row>
    <row r="151" spans="1:75" s="42" customFormat="1" ht="30" customHeight="1" x14ac:dyDescent="0.45">
      <c r="A151" s="16" t="s">
        <v>193</v>
      </c>
      <c r="B151" s="111" t="s">
        <v>611</v>
      </c>
      <c r="C151" s="112" t="s">
        <v>2435</v>
      </c>
      <c r="D151" s="25" t="s">
        <v>2491</v>
      </c>
      <c r="E151" s="18" t="s">
        <v>2879</v>
      </c>
      <c r="F151" s="63" t="s">
        <v>2216</v>
      </c>
      <c r="G151" s="63" t="s">
        <v>569</v>
      </c>
      <c r="H151" s="26" t="s">
        <v>586</v>
      </c>
      <c r="I151" s="21" t="s">
        <v>608</v>
      </c>
      <c r="J151" s="70">
        <v>34055</v>
      </c>
      <c r="K151" s="18" t="s">
        <v>1239</v>
      </c>
      <c r="L151" s="18" t="s">
        <v>1240</v>
      </c>
      <c r="M151" s="18" t="s">
        <v>1241</v>
      </c>
      <c r="N151" s="18" t="s">
        <v>1242</v>
      </c>
      <c r="O151" s="20">
        <v>108699</v>
      </c>
      <c r="P151" s="70">
        <v>34055</v>
      </c>
      <c r="Q151" s="20">
        <v>1081068</v>
      </c>
      <c r="R151" s="93">
        <v>722.18032786885249</v>
      </c>
      <c r="S151" s="93">
        <v>0</v>
      </c>
      <c r="T151" s="93">
        <v>0</v>
      </c>
      <c r="U151" s="93">
        <v>264.06557377049182</v>
      </c>
      <c r="V151" s="94">
        <v>0</v>
      </c>
      <c r="W151" s="21" t="s">
        <v>2727</v>
      </c>
      <c r="X151" s="22" t="s">
        <v>2726</v>
      </c>
      <c r="Y151" s="22"/>
      <c r="Z151" s="22" t="s">
        <v>2721</v>
      </c>
      <c r="AA151" s="22" t="s">
        <v>637</v>
      </c>
      <c r="AB151" s="22" t="s">
        <v>637</v>
      </c>
      <c r="AC151" s="22"/>
      <c r="AD151" s="22" t="s">
        <v>637</v>
      </c>
      <c r="AE151" s="18" t="s">
        <v>637</v>
      </c>
      <c r="AF151" s="18" t="s">
        <v>637</v>
      </c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21"/>
      <c r="AU151" s="21"/>
      <c r="AV151" s="21"/>
      <c r="AW151" s="21"/>
      <c r="AX151" s="23"/>
      <c r="AY151" s="101" t="s">
        <v>574</v>
      </c>
      <c r="AZ151" s="24" t="s">
        <v>2757</v>
      </c>
      <c r="BA151" s="18" t="s">
        <v>2722</v>
      </c>
      <c r="BB151" s="18" t="s">
        <v>2733</v>
      </c>
      <c r="BC151" s="96">
        <f t="shared" si="16"/>
        <v>722.18032786885249</v>
      </c>
      <c r="BD151" s="96">
        <f t="shared" si="17"/>
        <v>0</v>
      </c>
      <c r="BE151" s="96">
        <f t="shared" si="15"/>
        <v>722.18032786885249</v>
      </c>
      <c r="BF151" s="18" t="s">
        <v>637</v>
      </c>
      <c r="BG151" s="18" t="s">
        <v>637</v>
      </c>
      <c r="BH151" s="18" t="s">
        <v>637</v>
      </c>
      <c r="BI151" s="18" t="s">
        <v>637</v>
      </c>
      <c r="BJ151" s="18" t="s">
        <v>637</v>
      </c>
      <c r="BK151" s="18" t="s">
        <v>637</v>
      </c>
      <c r="BL151" s="18"/>
      <c r="BM151" s="18"/>
      <c r="BN151" s="18"/>
      <c r="BO151" s="18"/>
      <c r="BP151" s="18"/>
      <c r="BQ151" s="18"/>
      <c r="BR151" s="18"/>
      <c r="BS151" s="18"/>
      <c r="BT151" s="18"/>
      <c r="BU151" s="18" t="s">
        <v>637</v>
      </c>
      <c r="BV151" s="99" t="s">
        <v>637</v>
      </c>
      <c r="BW151" s="100"/>
    </row>
    <row r="152" spans="1:75" s="42" customFormat="1" ht="30" customHeight="1" x14ac:dyDescent="0.45">
      <c r="A152" s="16" t="s">
        <v>194</v>
      </c>
      <c r="B152" s="111" t="s">
        <v>611</v>
      </c>
      <c r="C152" s="112" t="s">
        <v>2435</v>
      </c>
      <c r="D152" s="25" t="s">
        <v>2491</v>
      </c>
      <c r="E152" s="18" t="s">
        <v>2879</v>
      </c>
      <c r="F152" s="63" t="s">
        <v>2217</v>
      </c>
      <c r="G152" s="63" t="s">
        <v>2572</v>
      </c>
      <c r="H152" s="26" t="s">
        <v>586</v>
      </c>
      <c r="I152" s="21" t="s">
        <v>597</v>
      </c>
      <c r="J152" s="70">
        <v>34068</v>
      </c>
      <c r="K152" s="18" t="s">
        <v>1243</v>
      </c>
      <c r="L152" s="18" t="s">
        <v>1244</v>
      </c>
      <c r="M152" s="18" t="s">
        <v>1245</v>
      </c>
      <c r="N152" s="18" t="s">
        <v>1246</v>
      </c>
      <c r="O152" s="20">
        <v>59686</v>
      </c>
      <c r="P152" s="70">
        <v>34068</v>
      </c>
      <c r="Q152" s="20">
        <v>1081083</v>
      </c>
      <c r="R152" s="93">
        <v>426.40983606557376</v>
      </c>
      <c r="S152" s="93">
        <v>0</v>
      </c>
      <c r="T152" s="93">
        <v>0</v>
      </c>
      <c r="U152" s="93">
        <v>7.8852459016393439</v>
      </c>
      <c r="V152" s="94">
        <v>0</v>
      </c>
      <c r="W152" s="21" t="s">
        <v>2727</v>
      </c>
      <c r="X152" s="22" t="s">
        <v>2726</v>
      </c>
      <c r="Y152" s="22"/>
      <c r="Z152" s="22" t="s">
        <v>2721</v>
      </c>
      <c r="AA152" s="22" t="s">
        <v>637</v>
      </c>
      <c r="AB152" s="22" t="s">
        <v>637</v>
      </c>
      <c r="AC152" s="22"/>
      <c r="AD152" s="22" t="s">
        <v>637</v>
      </c>
      <c r="AE152" s="18" t="s">
        <v>637</v>
      </c>
      <c r="AF152" s="18" t="s">
        <v>637</v>
      </c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21"/>
      <c r="AU152" s="21"/>
      <c r="AV152" s="21"/>
      <c r="AW152" s="21"/>
      <c r="AX152" s="23"/>
      <c r="AY152" s="101" t="s">
        <v>574</v>
      </c>
      <c r="AZ152" s="24" t="s">
        <v>2757</v>
      </c>
      <c r="BA152" s="18" t="s">
        <v>2722</v>
      </c>
      <c r="BB152" s="18" t="s">
        <v>2733</v>
      </c>
      <c r="BC152" s="96">
        <f t="shared" si="16"/>
        <v>426.40983606557376</v>
      </c>
      <c r="BD152" s="96">
        <f t="shared" si="17"/>
        <v>0</v>
      </c>
      <c r="BE152" s="96">
        <f t="shared" si="15"/>
        <v>426.40983606557376</v>
      </c>
      <c r="BF152" s="18" t="s">
        <v>637</v>
      </c>
      <c r="BG152" s="18" t="s">
        <v>637</v>
      </c>
      <c r="BH152" s="18" t="s">
        <v>637</v>
      </c>
      <c r="BI152" s="18" t="s">
        <v>637</v>
      </c>
      <c r="BJ152" s="18" t="s">
        <v>637</v>
      </c>
      <c r="BK152" s="18" t="s">
        <v>637</v>
      </c>
      <c r="BL152" s="18"/>
      <c r="BM152" s="18"/>
      <c r="BN152" s="18"/>
      <c r="BO152" s="18"/>
      <c r="BP152" s="18"/>
      <c r="BQ152" s="18"/>
      <c r="BR152" s="18"/>
      <c r="BS152" s="18"/>
      <c r="BT152" s="18"/>
      <c r="BU152" s="18" t="s">
        <v>637</v>
      </c>
      <c r="BV152" s="99" t="s">
        <v>637</v>
      </c>
      <c r="BW152" s="100"/>
    </row>
    <row r="153" spans="1:75" s="42" customFormat="1" ht="30" customHeight="1" x14ac:dyDescent="0.45">
      <c r="A153" s="14" t="s">
        <v>195</v>
      </c>
      <c r="B153" s="111" t="s">
        <v>611</v>
      </c>
      <c r="C153" s="112" t="s">
        <v>2435</v>
      </c>
      <c r="D153" s="25" t="s">
        <v>2491</v>
      </c>
      <c r="E153" s="18" t="s">
        <v>2879</v>
      </c>
      <c r="F153" s="63" t="s">
        <v>2218</v>
      </c>
      <c r="G153" s="63" t="s">
        <v>2572</v>
      </c>
      <c r="H153" s="26" t="s">
        <v>586</v>
      </c>
      <c r="I153" s="21" t="s">
        <v>581</v>
      </c>
      <c r="J153" s="70">
        <v>34814</v>
      </c>
      <c r="K153" s="18" t="s">
        <v>1256</v>
      </c>
      <c r="L153" s="18" t="s">
        <v>1257</v>
      </c>
      <c r="M153" s="18" t="s">
        <v>1258</v>
      </c>
      <c r="N153" s="18" t="s">
        <v>1258</v>
      </c>
      <c r="O153" s="20">
        <v>59675</v>
      </c>
      <c r="P153" s="70">
        <v>34814</v>
      </c>
      <c r="Q153" s="20">
        <v>1081086</v>
      </c>
      <c r="R153" s="93">
        <v>64.016393442622956</v>
      </c>
      <c r="S153" s="93">
        <v>79.540983606557376</v>
      </c>
      <c r="T153" s="93">
        <v>0</v>
      </c>
      <c r="U153" s="93">
        <v>5.2950819672131146</v>
      </c>
      <c r="V153" s="94">
        <v>0</v>
      </c>
      <c r="W153" s="21" t="s">
        <v>2722</v>
      </c>
      <c r="X153" s="22" t="s">
        <v>2724</v>
      </c>
      <c r="Y153" s="22"/>
      <c r="Z153" s="22" t="s">
        <v>2721</v>
      </c>
      <c r="AA153" s="22" t="s">
        <v>637</v>
      </c>
      <c r="AB153" s="22" t="s">
        <v>637</v>
      </c>
      <c r="AC153" s="22"/>
      <c r="AD153" s="22" t="s">
        <v>637</v>
      </c>
      <c r="AE153" s="18" t="s">
        <v>637</v>
      </c>
      <c r="AF153" s="18" t="s">
        <v>637</v>
      </c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21"/>
      <c r="AU153" s="21"/>
      <c r="AV153" s="21"/>
      <c r="AW153" s="21"/>
      <c r="AX153" s="23"/>
      <c r="AY153" s="101" t="s">
        <v>574</v>
      </c>
      <c r="AZ153" s="24" t="s">
        <v>2757</v>
      </c>
      <c r="BA153" s="18" t="s">
        <v>2722</v>
      </c>
      <c r="BB153" s="18" t="s">
        <v>2733</v>
      </c>
      <c r="BC153" s="96">
        <f t="shared" si="16"/>
        <v>64.016393442622956</v>
      </c>
      <c r="BD153" s="96">
        <f t="shared" si="17"/>
        <v>79.540983606557376</v>
      </c>
      <c r="BE153" s="96">
        <f t="shared" si="15"/>
        <v>143.55737704918033</v>
      </c>
      <c r="BF153" s="18" t="s">
        <v>637</v>
      </c>
      <c r="BG153" s="18" t="s">
        <v>637</v>
      </c>
      <c r="BH153" s="18" t="s">
        <v>637</v>
      </c>
      <c r="BI153" s="18" t="s">
        <v>637</v>
      </c>
      <c r="BJ153" s="18" t="s">
        <v>637</v>
      </c>
      <c r="BK153" s="18" t="s">
        <v>637</v>
      </c>
      <c r="BL153" s="18"/>
      <c r="BM153" s="18"/>
      <c r="BN153" s="18"/>
      <c r="BO153" s="18"/>
      <c r="BP153" s="18"/>
      <c r="BQ153" s="18"/>
      <c r="BR153" s="18"/>
      <c r="BS153" s="18"/>
      <c r="BT153" s="18"/>
      <c r="BU153" s="18" t="s">
        <v>637</v>
      </c>
      <c r="BV153" s="99" t="s">
        <v>637</v>
      </c>
      <c r="BW153" s="100"/>
    </row>
    <row r="154" spans="1:75" s="42" customFormat="1" ht="30" customHeight="1" x14ac:dyDescent="0.45">
      <c r="A154" s="16" t="s">
        <v>196</v>
      </c>
      <c r="B154" s="111" t="s">
        <v>611</v>
      </c>
      <c r="C154" s="112" t="s">
        <v>2435</v>
      </c>
      <c r="D154" s="25" t="s">
        <v>2491</v>
      </c>
      <c r="E154" s="18" t="s">
        <v>2879</v>
      </c>
      <c r="F154" s="63" t="s">
        <v>2219</v>
      </c>
      <c r="G154" s="63" t="s">
        <v>2617</v>
      </c>
      <c r="H154" s="26" t="s">
        <v>586</v>
      </c>
      <c r="I154" s="21" t="s">
        <v>585</v>
      </c>
      <c r="J154" s="70">
        <v>34347</v>
      </c>
      <c r="K154" s="18" t="s">
        <v>1232</v>
      </c>
      <c r="L154" s="18" t="s">
        <v>1233</v>
      </c>
      <c r="M154" s="18" t="s">
        <v>1155</v>
      </c>
      <c r="N154" s="18" t="s">
        <v>1234</v>
      </c>
      <c r="O154" s="20">
        <v>59676</v>
      </c>
      <c r="P154" s="70">
        <v>34347</v>
      </c>
      <c r="Q154" s="20">
        <v>1081079</v>
      </c>
      <c r="R154" s="93">
        <v>538.26229508196718</v>
      </c>
      <c r="S154" s="93">
        <v>668.24590163934431</v>
      </c>
      <c r="T154" s="93">
        <v>0</v>
      </c>
      <c r="U154" s="93">
        <v>143.03278688524591</v>
      </c>
      <c r="V154" s="94">
        <v>2.445751864885797E-4</v>
      </c>
      <c r="W154" s="21" t="s">
        <v>2723</v>
      </c>
      <c r="X154" s="22" t="s">
        <v>2724</v>
      </c>
      <c r="Y154" s="22"/>
      <c r="Z154" s="22" t="s">
        <v>2725</v>
      </c>
      <c r="AA154" s="22" t="s">
        <v>637</v>
      </c>
      <c r="AB154" s="22" t="s">
        <v>637</v>
      </c>
      <c r="AC154" s="22"/>
      <c r="AD154" s="22" t="s">
        <v>637</v>
      </c>
      <c r="AE154" s="18" t="s">
        <v>637</v>
      </c>
      <c r="AF154" s="18" t="s">
        <v>637</v>
      </c>
      <c r="AG154" s="18" t="s">
        <v>637</v>
      </c>
      <c r="AH154" s="18" t="s">
        <v>637</v>
      </c>
      <c r="AI154" s="18" t="s">
        <v>637</v>
      </c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21"/>
      <c r="AU154" s="21"/>
      <c r="AV154" s="21"/>
      <c r="AW154" s="21"/>
      <c r="AX154" s="23"/>
      <c r="AY154" s="101" t="s">
        <v>575</v>
      </c>
      <c r="AZ154" s="24" t="s">
        <v>2757</v>
      </c>
      <c r="BA154" s="18" t="s">
        <v>2723</v>
      </c>
      <c r="BB154" s="18" t="s">
        <v>2731</v>
      </c>
      <c r="BC154" s="96">
        <f t="shared" si="16"/>
        <v>538.26229508196718</v>
      </c>
      <c r="BD154" s="96">
        <f t="shared" si="17"/>
        <v>668.24590163934431</v>
      </c>
      <c r="BE154" s="96">
        <f t="shared" si="15"/>
        <v>1206.5081967213114</v>
      </c>
      <c r="BF154" s="18" t="s">
        <v>637</v>
      </c>
      <c r="BG154" s="18" t="s">
        <v>637</v>
      </c>
      <c r="BH154" s="18"/>
      <c r="BI154" s="18" t="s">
        <v>637</v>
      </c>
      <c r="BJ154" s="18" t="s">
        <v>637</v>
      </c>
      <c r="BK154" s="18" t="s">
        <v>637</v>
      </c>
      <c r="BL154" s="18" t="s">
        <v>637</v>
      </c>
      <c r="BM154" s="18" t="s">
        <v>637</v>
      </c>
      <c r="BN154" s="18" t="s">
        <v>637</v>
      </c>
      <c r="BO154" s="18"/>
      <c r="BP154" s="18"/>
      <c r="BQ154" s="18"/>
      <c r="BR154" s="18"/>
      <c r="BS154" s="18"/>
      <c r="BT154" s="18"/>
      <c r="BU154" s="18" t="s">
        <v>637</v>
      </c>
      <c r="BV154" s="99" t="s">
        <v>637</v>
      </c>
      <c r="BW154" s="100"/>
    </row>
    <row r="155" spans="1:75" s="42" customFormat="1" ht="30" customHeight="1" x14ac:dyDescent="0.45">
      <c r="A155" s="16" t="s">
        <v>197</v>
      </c>
      <c r="B155" s="111" t="s">
        <v>611</v>
      </c>
      <c r="C155" s="112" t="s">
        <v>2435</v>
      </c>
      <c r="D155" s="25" t="s">
        <v>2491</v>
      </c>
      <c r="E155" s="18" t="s">
        <v>2879</v>
      </c>
      <c r="F155" s="63" t="s">
        <v>2220</v>
      </c>
      <c r="G155" s="63" t="s">
        <v>2618</v>
      </c>
      <c r="H155" s="26" t="s">
        <v>586</v>
      </c>
      <c r="I155" s="21" t="s">
        <v>597</v>
      </c>
      <c r="J155" s="70">
        <v>34063</v>
      </c>
      <c r="K155" s="18" t="s">
        <v>1250</v>
      </c>
      <c r="L155" s="18" t="s">
        <v>1251</v>
      </c>
      <c r="M155" s="18" t="s">
        <v>1252</v>
      </c>
      <c r="N155" s="18" t="s">
        <v>1253</v>
      </c>
      <c r="O155" s="20">
        <v>59685</v>
      </c>
      <c r="P155" s="70">
        <v>34063</v>
      </c>
      <c r="Q155" s="20">
        <v>1081093</v>
      </c>
      <c r="R155" s="93">
        <v>191.26229508196721</v>
      </c>
      <c r="S155" s="93">
        <v>0</v>
      </c>
      <c r="T155" s="93">
        <v>0</v>
      </c>
      <c r="U155" s="93">
        <v>10.803278688524591</v>
      </c>
      <c r="V155" s="94">
        <v>0</v>
      </c>
      <c r="W155" s="21" t="s">
        <v>2727</v>
      </c>
      <c r="X155" s="22" t="s">
        <v>2726</v>
      </c>
      <c r="Y155" s="22"/>
      <c r="Z155" s="22" t="s">
        <v>2721</v>
      </c>
      <c r="AA155" s="22" t="s">
        <v>637</v>
      </c>
      <c r="AB155" s="22" t="s">
        <v>637</v>
      </c>
      <c r="AC155" s="22"/>
      <c r="AD155" s="22" t="s">
        <v>637</v>
      </c>
      <c r="AE155" s="18" t="s">
        <v>637</v>
      </c>
      <c r="AF155" s="18" t="s">
        <v>637</v>
      </c>
      <c r="AG155" s="18"/>
      <c r="AH155" s="18"/>
      <c r="AI155" s="18"/>
      <c r="AJ155" s="18"/>
      <c r="AK155" s="18"/>
      <c r="AL155" s="18"/>
      <c r="AM155" s="18"/>
      <c r="AN155" s="106"/>
      <c r="AO155" s="106"/>
      <c r="AP155" s="106"/>
      <c r="AQ155" s="106"/>
      <c r="AR155" s="106"/>
      <c r="AS155" s="106"/>
      <c r="AT155" s="21"/>
      <c r="AU155" s="21"/>
      <c r="AV155" s="21"/>
      <c r="AW155" s="21"/>
      <c r="AX155" s="23"/>
      <c r="AY155" s="101" t="s">
        <v>574</v>
      </c>
      <c r="AZ155" s="24" t="s">
        <v>2757</v>
      </c>
      <c r="BA155" s="18" t="s">
        <v>2722</v>
      </c>
      <c r="BB155" s="18" t="s">
        <v>2733</v>
      </c>
      <c r="BC155" s="96">
        <f t="shared" si="16"/>
        <v>191.26229508196721</v>
      </c>
      <c r="BD155" s="96">
        <f t="shared" si="17"/>
        <v>0</v>
      </c>
      <c r="BE155" s="96">
        <f t="shared" si="15"/>
        <v>191.26229508196721</v>
      </c>
      <c r="BF155" s="18" t="s">
        <v>637</v>
      </c>
      <c r="BG155" s="18" t="s">
        <v>637</v>
      </c>
      <c r="BH155" s="18" t="s">
        <v>637</v>
      </c>
      <c r="BI155" s="18" t="s">
        <v>637</v>
      </c>
      <c r="BJ155" s="18" t="s">
        <v>637</v>
      </c>
      <c r="BK155" s="18" t="s">
        <v>637</v>
      </c>
      <c r="BL155" s="18"/>
      <c r="BM155" s="18"/>
      <c r="BN155" s="18"/>
      <c r="BO155" s="18"/>
      <c r="BP155" s="18"/>
      <c r="BQ155" s="18"/>
      <c r="BR155" s="18"/>
      <c r="BS155" s="18"/>
      <c r="BT155" s="18"/>
      <c r="BU155" s="18" t="s">
        <v>637</v>
      </c>
      <c r="BV155" s="99" t="s">
        <v>637</v>
      </c>
      <c r="BW155" s="100"/>
    </row>
    <row r="156" spans="1:75" s="42" customFormat="1" ht="30" customHeight="1" x14ac:dyDescent="0.45">
      <c r="A156" s="16" t="s">
        <v>198</v>
      </c>
      <c r="B156" s="111" t="s">
        <v>611</v>
      </c>
      <c r="C156" s="112" t="s">
        <v>2434</v>
      </c>
      <c r="D156" s="25" t="s">
        <v>2491</v>
      </c>
      <c r="E156" s="29" t="s">
        <v>2509</v>
      </c>
      <c r="F156" s="63" t="s">
        <v>2297</v>
      </c>
      <c r="G156" s="63" t="s">
        <v>2619</v>
      </c>
      <c r="H156" s="26" t="s">
        <v>586</v>
      </c>
      <c r="I156" s="21" t="s">
        <v>583</v>
      </c>
      <c r="J156" s="70">
        <v>34305</v>
      </c>
      <c r="K156" s="18" t="s">
        <v>1182</v>
      </c>
      <c r="L156" s="18" t="s">
        <v>1183</v>
      </c>
      <c r="M156" s="18" t="s">
        <v>1184</v>
      </c>
      <c r="N156" s="18" t="s">
        <v>1184</v>
      </c>
      <c r="O156" s="20">
        <v>59673</v>
      </c>
      <c r="P156" s="70">
        <v>34305</v>
      </c>
      <c r="Q156" s="20">
        <v>1081400</v>
      </c>
      <c r="R156" s="93">
        <v>15077.918032786885</v>
      </c>
      <c r="S156" s="93">
        <v>0</v>
      </c>
      <c r="T156" s="93">
        <v>0</v>
      </c>
      <c r="U156" s="93">
        <v>1283.327868852459</v>
      </c>
      <c r="V156" s="94">
        <v>5.9278958589969261E-2</v>
      </c>
      <c r="W156" s="21" t="s">
        <v>2728</v>
      </c>
      <c r="X156" s="22" t="s">
        <v>2726</v>
      </c>
      <c r="Y156" s="22"/>
      <c r="Z156" s="22" t="s">
        <v>2725</v>
      </c>
      <c r="AA156" s="22" t="s">
        <v>637</v>
      </c>
      <c r="AB156" s="22" t="s">
        <v>637</v>
      </c>
      <c r="AC156" s="22"/>
      <c r="AD156" s="22" t="s">
        <v>637</v>
      </c>
      <c r="AE156" s="18" t="s">
        <v>637</v>
      </c>
      <c r="AF156" s="18" t="s">
        <v>637</v>
      </c>
      <c r="AG156" s="18" t="s">
        <v>637</v>
      </c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21"/>
      <c r="AU156" s="21"/>
      <c r="AV156" s="21"/>
      <c r="AW156" s="21"/>
      <c r="AX156" s="23"/>
      <c r="AY156" s="101" t="s">
        <v>575</v>
      </c>
      <c r="AZ156" s="24" t="s">
        <v>2757</v>
      </c>
      <c r="BA156" s="18" t="s">
        <v>2723</v>
      </c>
      <c r="BB156" s="18" t="s">
        <v>2731</v>
      </c>
      <c r="BC156" s="96">
        <f t="shared" si="16"/>
        <v>15077.918032786885</v>
      </c>
      <c r="BD156" s="96">
        <f t="shared" si="17"/>
        <v>0</v>
      </c>
      <c r="BE156" s="96">
        <f t="shared" si="15"/>
        <v>15077.918032786885</v>
      </c>
      <c r="BF156" s="18" t="s">
        <v>637</v>
      </c>
      <c r="BG156" s="18" t="s">
        <v>637</v>
      </c>
      <c r="BH156" s="18"/>
      <c r="BI156" s="18" t="s">
        <v>637</v>
      </c>
      <c r="BJ156" s="18" t="s">
        <v>637</v>
      </c>
      <c r="BK156" s="18" t="s">
        <v>637</v>
      </c>
      <c r="BL156" s="18" t="s">
        <v>637</v>
      </c>
      <c r="BM156" s="18" t="s">
        <v>637</v>
      </c>
      <c r="BN156" s="18" t="s">
        <v>637</v>
      </c>
      <c r="BO156" s="18"/>
      <c r="BP156" s="18"/>
      <c r="BQ156" s="18"/>
      <c r="BR156" s="18"/>
      <c r="BS156" s="18"/>
      <c r="BT156" s="18"/>
      <c r="BU156" s="18" t="s">
        <v>637</v>
      </c>
      <c r="BV156" s="99" t="s">
        <v>637</v>
      </c>
      <c r="BW156" s="100"/>
    </row>
    <row r="157" spans="1:75" s="42" customFormat="1" ht="30" customHeight="1" x14ac:dyDescent="0.45">
      <c r="A157" s="14" t="s">
        <v>199</v>
      </c>
      <c r="B157" s="111" t="s">
        <v>611</v>
      </c>
      <c r="C157" s="112" t="s">
        <v>2435</v>
      </c>
      <c r="D157" s="25" t="s">
        <v>2491</v>
      </c>
      <c r="E157" s="29" t="s">
        <v>2509</v>
      </c>
      <c r="F157" s="63" t="s">
        <v>2297</v>
      </c>
      <c r="G157" s="63" t="s">
        <v>2619</v>
      </c>
      <c r="H157" s="26" t="s">
        <v>586</v>
      </c>
      <c r="I157" s="21" t="s">
        <v>585</v>
      </c>
      <c r="J157" s="70">
        <v>34361</v>
      </c>
      <c r="K157" s="18" t="s">
        <v>1228</v>
      </c>
      <c r="L157" s="18" t="s">
        <v>1229</v>
      </c>
      <c r="M157" s="18" t="s">
        <v>1230</v>
      </c>
      <c r="N157" s="18" t="s">
        <v>1231</v>
      </c>
      <c r="O157" s="20">
        <v>59677</v>
      </c>
      <c r="P157" s="70">
        <v>34361</v>
      </c>
      <c r="Q157" s="20">
        <v>1081403</v>
      </c>
      <c r="R157" s="93">
        <v>2160.5573770491801</v>
      </c>
      <c r="S157" s="93">
        <v>2568.2131147540986</v>
      </c>
      <c r="T157" s="93">
        <v>0</v>
      </c>
      <c r="U157" s="93">
        <v>616.70491803278685</v>
      </c>
      <c r="V157" s="94">
        <v>1.9964985873013121E-2</v>
      </c>
      <c r="W157" s="21" t="s">
        <v>2723</v>
      </c>
      <c r="X157" s="22" t="s">
        <v>2724</v>
      </c>
      <c r="Y157" s="22"/>
      <c r="Z157" s="22" t="s">
        <v>2725</v>
      </c>
      <c r="AA157" s="22" t="s">
        <v>637</v>
      </c>
      <c r="AB157" s="22" t="s">
        <v>637</v>
      </c>
      <c r="AC157" s="22"/>
      <c r="AD157" s="22" t="s">
        <v>637</v>
      </c>
      <c r="AE157" s="18" t="s">
        <v>637</v>
      </c>
      <c r="AF157" s="18" t="s">
        <v>637</v>
      </c>
      <c r="AG157" s="18" t="s">
        <v>637</v>
      </c>
      <c r="AH157" s="18" t="s">
        <v>637</v>
      </c>
      <c r="AI157" s="18" t="s">
        <v>637</v>
      </c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21"/>
      <c r="AU157" s="21"/>
      <c r="AV157" s="21"/>
      <c r="AW157" s="21"/>
      <c r="AX157" s="23"/>
      <c r="AY157" s="101" t="s">
        <v>575</v>
      </c>
      <c r="AZ157" s="24" t="s">
        <v>2757</v>
      </c>
      <c r="BA157" s="18" t="s">
        <v>2723</v>
      </c>
      <c r="BB157" s="18" t="s">
        <v>2731</v>
      </c>
      <c r="BC157" s="96">
        <f t="shared" si="16"/>
        <v>2160.5573770491801</v>
      </c>
      <c r="BD157" s="96">
        <f t="shared" si="17"/>
        <v>2568.2131147540986</v>
      </c>
      <c r="BE157" s="96">
        <f t="shared" si="15"/>
        <v>4728.7704918032787</v>
      </c>
      <c r="BF157" s="18" t="s">
        <v>637</v>
      </c>
      <c r="BG157" s="18" t="s">
        <v>637</v>
      </c>
      <c r="BH157" s="18"/>
      <c r="BI157" s="18" t="s">
        <v>637</v>
      </c>
      <c r="BJ157" s="18" t="s">
        <v>637</v>
      </c>
      <c r="BK157" s="18" t="s">
        <v>637</v>
      </c>
      <c r="BL157" s="18" t="s">
        <v>637</v>
      </c>
      <c r="BM157" s="18" t="s">
        <v>637</v>
      </c>
      <c r="BN157" s="18" t="s">
        <v>637</v>
      </c>
      <c r="BO157" s="18"/>
      <c r="BP157" s="18"/>
      <c r="BQ157" s="18"/>
      <c r="BR157" s="18"/>
      <c r="BS157" s="18"/>
      <c r="BT157" s="18"/>
      <c r="BU157" s="18" t="s">
        <v>637</v>
      </c>
      <c r="BV157" s="99" t="s">
        <v>637</v>
      </c>
      <c r="BW157" s="100"/>
    </row>
    <row r="158" spans="1:75" s="42" customFormat="1" ht="30" customHeight="1" x14ac:dyDescent="0.45">
      <c r="A158" s="16" t="s">
        <v>200</v>
      </c>
      <c r="B158" s="111" t="s">
        <v>611</v>
      </c>
      <c r="C158" s="112" t="s">
        <v>2435</v>
      </c>
      <c r="D158" s="25" t="s">
        <v>2491</v>
      </c>
      <c r="E158" s="29" t="s">
        <v>2509</v>
      </c>
      <c r="F158" s="63" t="s">
        <v>2297</v>
      </c>
      <c r="G158" s="63" t="s">
        <v>2619</v>
      </c>
      <c r="H158" s="26" t="s">
        <v>586</v>
      </c>
      <c r="I158" s="21" t="s">
        <v>583</v>
      </c>
      <c r="J158" s="70">
        <v>34297</v>
      </c>
      <c r="K158" s="18" t="s">
        <v>1224</v>
      </c>
      <c r="L158" s="18" t="s">
        <v>1225</v>
      </c>
      <c r="M158" s="18" t="s">
        <v>1226</v>
      </c>
      <c r="N158" s="18" t="s">
        <v>1227</v>
      </c>
      <c r="O158" s="20">
        <v>59688</v>
      </c>
      <c r="P158" s="70">
        <v>34297</v>
      </c>
      <c r="Q158" s="20">
        <v>1081402</v>
      </c>
      <c r="R158" s="93">
        <v>10440.131147540984</v>
      </c>
      <c r="S158" s="93">
        <v>0</v>
      </c>
      <c r="T158" s="93">
        <v>0</v>
      </c>
      <c r="U158" s="93">
        <v>1051.2786885245901</v>
      </c>
      <c r="V158" s="94">
        <v>5.4157349948496344E-2</v>
      </c>
      <c r="W158" s="21" t="s">
        <v>2728</v>
      </c>
      <c r="X158" s="22" t="s">
        <v>2726</v>
      </c>
      <c r="Y158" s="22"/>
      <c r="Z158" s="22" t="s">
        <v>2725</v>
      </c>
      <c r="AA158" s="22" t="s">
        <v>637</v>
      </c>
      <c r="AB158" s="22" t="s">
        <v>637</v>
      </c>
      <c r="AC158" s="22"/>
      <c r="AD158" s="22" t="s">
        <v>637</v>
      </c>
      <c r="AE158" s="18" t="s">
        <v>637</v>
      </c>
      <c r="AF158" s="18" t="s">
        <v>637</v>
      </c>
      <c r="AG158" s="18" t="s">
        <v>637</v>
      </c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21"/>
      <c r="AU158" s="21"/>
      <c r="AV158" s="21"/>
      <c r="AW158" s="21"/>
      <c r="AX158" s="23"/>
      <c r="AY158" s="101" t="s">
        <v>575</v>
      </c>
      <c r="AZ158" s="24" t="s">
        <v>2757</v>
      </c>
      <c r="BA158" s="18" t="s">
        <v>2723</v>
      </c>
      <c r="BB158" s="18" t="s">
        <v>2731</v>
      </c>
      <c r="BC158" s="96">
        <f t="shared" si="16"/>
        <v>10440.131147540984</v>
      </c>
      <c r="BD158" s="96">
        <f t="shared" si="17"/>
        <v>0</v>
      </c>
      <c r="BE158" s="96">
        <f t="shared" si="15"/>
        <v>10440.131147540984</v>
      </c>
      <c r="BF158" s="18" t="s">
        <v>637</v>
      </c>
      <c r="BG158" s="18" t="s">
        <v>637</v>
      </c>
      <c r="BH158" s="18"/>
      <c r="BI158" s="18" t="s">
        <v>637</v>
      </c>
      <c r="BJ158" s="18" t="s">
        <v>637</v>
      </c>
      <c r="BK158" s="18" t="s">
        <v>637</v>
      </c>
      <c r="BL158" s="18" t="s">
        <v>637</v>
      </c>
      <c r="BM158" s="18" t="s">
        <v>637</v>
      </c>
      <c r="BN158" s="18" t="s">
        <v>637</v>
      </c>
      <c r="BO158" s="18"/>
      <c r="BP158" s="18"/>
      <c r="BQ158" s="18"/>
      <c r="BR158" s="18"/>
      <c r="BS158" s="18"/>
      <c r="BT158" s="18"/>
      <c r="BU158" s="18" t="s">
        <v>637</v>
      </c>
      <c r="BV158" s="99" t="s">
        <v>637</v>
      </c>
      <c r="BW158" s="100"/>
    </row>
    <row r="159" spans="1:75" s="42" customFormat="1" ht="30" customHeight="1" x14ac:dyDescent="0.45">
      <c r="A159" s="16" t="s">
        <v>201</v>
      </c>
      <c r="B159" s="111" t="s">
        <v>611</v>
      </c>
      <c r="C159" s="112" t="s">
        <v>2434</v>
      </c>
      <c r="D159" s="25" t="s">
        <v>2491</v>
      </c>
      <c r="E159" s="29" t="s">
        <v>2509</v>
      </c>
      <c r="F159" s="63" t="s">
        <v>2612</v>
      </c>
      <c r="G159" s="63" t="s">
        <v>2615</v>
      </c>
      <c r="H159" s="26" t="s">
        <v>586</v>
      </c>
      <c r="I159" s="21" t="s">
        <v>581</v>
      </c>
      <c r="J159" s="70">
        <v>34846</v>
      </c>
      <c r="K159" s="18" t="s">
        <v>1185</v>
      </c>
      <c r="L159" s="18" t="s">
        <v>1186</v>
      </c>
      <c r="M159" s="18" t="s">
        <v>1187</v>
      </c>
      <c r="N159" s="18" t="s">
        <v>1187</v>
      </c>
      <c r="O159" s="20">
        <v>59664</v>
      </c>
      <c r="P159" s="70">
        <v>34846</v>
      </c>
      <c r="Q159" s="20"/>
      <c r="R159" s="93">
        <v>1079.7540983606557</v>
      </c>
      <c r="S159" s="93">
        <v>1413.327868852459</v>
      </c>
      <c r="T159" s="93">
        <v>0</v>
      </c>
      <c r="U159" s="93">
        <v>12.245901639344263</v>
      </c>
      <c r="V159" s="94">
        <v>0</v>
      </c>
      <c r="W159" s="21" t="s">
        <v>2722</v>
      </c>
      <c r="X159" s="22" t="s">
        <v>2724</v>
      </c>
      <c r="Y159" s="22"/>
      <c r="Z159" s="22" t="s">
        <v>2721</v>
      </c>
      <c r="AA159" s="22" t="s">
        <v>637</v>
      </c>
      <c r="AB159" s="22" t="s">
        <v>637</v>
      </c>
      <c r="AC159" s="22"/>
      <c r="AD159" s="22" t="s">
        <v>637</v>
      </c>
      <c r="AE159" s="18" t="s">
        <v>637</v>
      </c>
      <c r="AF159" s="18" t="s">
        <v>637</v>
      </c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21"/>
      <c r="AU159" s="21"/>
      <c r="AV159" s="21"/>
      <c r="AW159" s="21"/>
      <c r="AX159" s="23"/>
      <c r="AY159" s="101" t="s">
        <v>574</v>
      </c>
      <c r="AZ159" s="24" t="s">
        <v>2757</v>
      </c>
      <c r="BA159" s="18" t="s">
        <v>2722</v>
      </c>
      <c r="BB159" s="18" t="s">
        <v>2733</v>
      </c>
      <c r="BC159" s="96">
        <f t="shared" si="16"/>
        <v>1079.7540983606557</v>
      </c>
      <c r="BD159" s="96">
        <f t="shared" si="17"/>
        <v>1413.327868852459</v>
      </c>
      <c r="BE159" s="96">
        <f t="shared" si="15"/>
        <v>2493.0819672131147</v>
      </c>
      <c r="BF159" s="18" t="s">
        <v>637</v>
      </c>
      <c r="BG159" s="18" t="s">
        <v>637</v>
      </c>
      <c r="BH159" s="18" t="s">
        <v>637</v>
      </c>
      <c r="BI159" s="18" t="s">
        <v>637</v>
      </c>
      <c r="BJ159" s="18" t="s">
        <v>637</v>
      </c>
      <c r="BK159" s="18" t="s">
        <v>637</v>
      </c>
      <c r="BL159" s="18"/>
      <c r="BM159" s="18"/>
      <c r="BN159" s="18"/>
      <c r="BO159" s="18"/>
      <c r="BP159" s="18"/>
      <c r="BQ159" s="18"/>
      <c r="BR159" s="18"/>
      <c r="BS159" s="18"/>
      <c r="BT159" s="18"/>
      <c r="BU159" s="18" t="s">
        <v>637</v>
      </c>
      <c r="BV159" s="99" t="s">
        <v>637</v>
      </c>
      <c r="BW159" s="100"/>
    </row>
    <row r="160" spans="1:75" s="42" customFormat="1" ht="30" customHeight="1" x14ac:dyDescent="0.45">
      <c r="A160" s="16" t="s">
        <v>202</v>
      </c>
      <c r="B160" s="111" t="s">
        <v>611</v>
      </c>
      <c r="C160" s="112" t="s">
        <v>2434</v>
      </c>
      <c r="D160" s="25" t="s">
        <v>2491</v>
      </c>
      <c r="E160" s="29" t="s">
        <v>2509</v>
      </c>
      <c r="F160" s="63" t="s">
        <v>2620</v>
      </c>
      <c r="G160" s="56" t="s">
        <v>2591</v>
      </c>
      <c r="H160" s="26" t="s">
        <v>586</v>
      </c>
      <c r="I160" s="18" t="s">
        <v>597</v>
      </c>
      <c r="J160" s="70">
        <v>34076</v>
      </c>
      <c r="K160" s="18" t="s">
        <v>1195</v>
      </c>
      <c r="L160" s="18" t="s">
        <v>1196</v>
      </c>
      <c r="M160" s="18" t="s">
        <v>1197</v>
      </c>
      <c r="N160" s="18" t="s">
        <v>1198</v>
      </c>
      <c r="O160" s="20">
        <v>59672</v>
      </c>
      <c r="P160" s="70">
        <v>34076</v>
      </c>
      <c r="Q160" s="20">
        <v>1080997</v>
      </c>
      <c r="R160" s="93">
        <v>317.36065573770492</v>
      </c>
      <c r="S160" s="93">
        <v>0</v>
      </c>
      <c r="T160" s="93">
        <v>0</v>
      </c>
      <c r="U160" s="93">
        <v>29.934426229508198</v>
      </c>
      <c r="V160" s="94">
        <v>0</v>
      </c>
      <c r="W160" s="21" t="s">
        <v>2727</v>
      </c>
      <c r="X160" s="22" t="s">
        <v>2726</v>
      </c>
      <c r="Y160" s="22"/>
      <c r="Z160" s="22" t="s">
        <v>2721</v>
      </c>
      <c r="AA160" s="22" t="s">
        <v>637</v>
      </c>
      <c r="AB160" s="22" t="s">
        <v>637</v>
      </c>
      <c r="AC160" s="22"/>
      <c r="AD160" s="22" t="s">
        <v>637</v>
      </c>
      <c r="AE160" s="18" t="s">
        <v>637</v>
      </c>
      <c r="AF160" s="18" t="s">
        <v>637</v>
      </c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21"/>
      <c r="AU160" s="21"/>
      <c r="AV160" s="21"/>
      <c r="AW160" s="21"/>
      <c r="AX160" s="23"/>
      <c r="AY160" s="101" t="s">
        <v>574</v>
      </c>
      <c r="AZ160" s="24" t="s">
        <v>2757</v>
      </c>
      <c r="BA160" s="18" t="s">
        <v>2722</v>
      </c>
      <c r="BB160" s="18" t="s">
        <v>2733</v>
      </c>
      <c r="BC160" s="96">
        <f t="shared" si="16"/>
        <v>317.36065573770492</v>
      </c>
      <c r="BD160" s="96">
        <f t="shared" si="17"/>
        <v>0</v>
      </c>
      <c r="BE160" s="96">
        <f t="shared" si="15"/>
        <v>317.36065573770492</v>
      </c>
      <c r="BF160" s="18" t="s">
        <v>637</v>
      </c>
      <c r="BG160" s="18" t="s">
        <v>637</v>
      </c>
      <c r="BH160" s="18" t="s">
        <v>637</v>
      </c>
      <c r="BI160" s="18" t="s">
        <v>637</v>
      </c>
      <c r="BJ160" s="18" t="s">
        <v>637</v>
      </c>
      <c r="BK160" s="18" t="s">
        <v>637</v>
      </c>
      <c r="BL160" s="18"/>
      <c r="BM160" s="18"/>
      <c r="BN160" s="18"/>
      <c r="BO160" s="18"/>
      <c r="BP160" s="18"/>
      <c r="BQ160" s="18"/>
      <c r="BR160" s="18"/>
      <c r="BS160" s="18"/>
      <c r="BT160" s="18"/>
      <c r="BU160" s="18" t="s">
        <v>637</v>
      </c>
      <c r="BV160" s="99" t="s">
        <v>637</v>
      </c>
      <c r="BW160" s="100"/>
    </row>
    <row r="161" spans="1:75" s="42" customFormat="1" ht="30" customHeight="1" x14ac:dyDescent="0.45">
      <c r="A161" s="14" t="s">
        <v>203</v>
      </c>
      <c r="B161" s="111" t="s">
        <v>611</v>
      </c>
      <c r="C161" s="112" t="s">
        <v>2435</v>
      </c>
      <c r="D161" s="25"/>
      <c r="E161" s="18"/>
      <c r="F161" s="56" t="s">
        <v>2795</v>
      </c>
      <c r="G161" s="56" t="s">
        <v>2794</v>
      </c>
      <c r="H161" s="26" t="s">
        <v>586</v>
      </c>
      <c r="I161" s="18" t="s">
        <v>581</v>
      </c>
      <c r="J161" s="70">
        <v>34824</v>
      </c>
      <c r="K161" s="18" t="s">
        <v>1259</v>
      </c>
      <c r="L161" s="18" t="s">
        <v>1260</v>
      </c>
      <c r="M161" s="18" t="s">
        <v>1261</v>
      </c>
      <c r="N161" s="18" t="s">
        <v>1261</v>
      </c>
      <c r="O161" s="20">
        <v>59663</v>
      </c>
      <c r="P161" s="70">
        <v>34824</v>
      </c>
      <c r="Q161" s="20"/>
      <c r="R161" s="93">
        <v>14.524590163934427</v>
      </c>
      <c r="S161" s="93">
        <v>62.557377049180324</v>
      </c>
      <c r="T161" s="93">
        <v>0</v>
      </c>
      <c r="U161" s="93">
        <v>8.4262295081967213</v>
      </c>
      <c r="V161" s="94">
        <v>0</v>
      </c>
      <c r="W161" s="21" t="s">
        <v>2722</v>
      </c>
      <c r="X161" s="22" t="s">
        <v>2724</v>
      </c>
      <c r="Y161" s="22"/>
      <c r="Z161" s="22" t="s">
        <v>2721</v>
      </c>
      <c r="AA161" s="22" t="s">
        <v>637</v>
      </c>
      <c r="AB161" s="22" t="s">
        <v>637</v>
      </c>
      <c r="AC161" s="22"/>
      <c r="AD161" s="22" t="s">
        <v>637</v>
      </c>
      <c r="AE161" s="18" t="s">
        <v>637</v>
      </c>
      <c r="AF161" s="18" t="s">
        <v>637</v>
      </c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21"/>
      <c r="AU161" s="21"/>
      <c r="AV161" s="21"/>
      <c r="AW161" s="21"/>
      <c r="AX161" s="23" t="s">
        <v>2919</v>
      </c>
      <c r="AY161" s="101"/>
      <c r="AZ161" s="24" t="s">
        <v>2918</v>
      </c>
      <c r="BA161" s="18"/>
      <c r="BB161" s="18"/>
      <c r="BC161" s="96"/>
      <c r="BD161" s="96"/>
      <c r="BE161" s="96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99"/>
      <c r="BW161" s="100"/>
    </row>
    <row r="162" spans="1:75" s="42" customFormat="1" ht="30" customHeight="1" x14ac:dyDescent="0.45">
      <c r="A162" s="16" t="s">
        <v>204</v>
      </c>
      <c r="B162" s="111" t="s">
        <v>611</v>
      </c>
      <c r="C162" s="112"/>
      <c r="D162" s="25" t="s">
        <v>2604</v>
      </c>
      <c r="E162" s="18" t="s">
        <v>2604</v>
      </c>
      <c r="F162" s="63" t="s">
        <v>2604</v>
      </c>
      <c r="G162" s="63" t="s">
        <v>613</v>
      </c>
      <c r="H162" s="19" t="s">
        <v>609</v>
      </c>
      <c r="I162" s="21" t="s">
        <v>609</v>
      </c>
      <c r="J162" s="21" t="s">
        <v>609</v>
      </c>
      <c r="K162" s="18"/>
      <c r="L162" s="18"/>
      <c r="M162" s="18"/>
      <c r="N162" s="18"/>
      <c r="O162" s="20"/>
      <c r="P162" s="70"/>
      <c r="Q162" s="20"/>
      <c r="R162" s="93"/>
      <c r="S162" s="93"/>
      <c r="T162" s="93"/>
      <c r="U162" s="93"/>
      <c r="V162" s="94"/>
      <c r="W162" s="21" t="s">
        <v>609</v>
      </c>
      <c r="X162" s="22"/>
      <c r="Y162" s="22"/>
      <c r="Z162" s="22"/>
      <c r="AA162" s="22"/>
      <c r="AB162" s="22"/>
      <c r="AC162" s="22"/>
      <c r="AD162" s="22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21"/>
      <c r="AU162" s="21"/>
      <c r="AV162" s="21"/>
      <c r="AW162" s="21"/>
      <c r="AX162" s="23"/>
      <c r="AY162" s="101" t="s">
        <v>573</v>
      </c>
      <c r="AZ162" s="24" t="s">
        <v>2765</v>
      </c>
      <c r="BA162" s="18" t="s">
        <v>2719</v>
      </c>
      <c r="BB162" s="18" t="s">
        <v>2766</v>
      </c>
      <c r="BC162" s="103">
        <v>180</v>
      </c>
      <c r="BD162" s="103">
        <v>0</v>
      </c>
      <c r="BE162" s="96">
        <f t="shared" si="15"/>
        <v>180</v>
      </c>
      <c r="BF162" s="18" t="s">
        <v>637</v>
      </c>
      <c r="BG162" s="18"/>
      <c r="BH162" s="18"/>
      <c r="BI162" s="18"/>
      <c r="BJ162" s="18"/>
      <c r="BK162" s="18" t="s">
        <v>637</v>
      </c>
      <c r="BL162" s="18"/>
      <c r="BM162" s="18"/>
      <c r="BN162" s="18"/>
      <c r="BO162" s="18"/>
      <c r="BP162" s="18"/>
      <c r="BQ162" s="18"/>
      <c r="BR162" s="18"/>
      <c r="BS162" s="18"/>
      <c r="BT162" s="18"/>
      <c r="BU162" s="18" t="s">
        <v>637</v>
      </c>
      <c r="BV162" s="99"/>
      <c r="BW162" s="100"/>
    </row>
    <row r="163" spans="1:75" s="42" customFormat="1" ht="30" customHeight="1" x14ac:dyDescent="0.45">
      <c r="A163" s="16" t="s">
        <v>205</v>
      </c>
      <c r="B163" s="111" t="s">
        <v>611</v>
      </c>
      <c r="C163" s="112"/>
      <c r="D163" s="25" t="s">
        <v>2491</v>
      </c>
      <c r="E163" s="18" t="s">
        <v>2453</v>
      </c>
      <c r="F163" s="63"/>
      <c r="G163" s="175" t="s">
        <v>614</v>
      </c>
      <c r="H163" s="26" t="s">
        <v>609</v>
      </c>
      <c r="I163" s="21" t="s">
        <v>609</v>
      </c>
      <c r="J163" s="21" t="s">
        <v>609</v>
      </c>
      <c r="K163" s="18"/>
      <c r="L163" s="18"/>
      <c r="M163" s="18"/>
      <c r="N163" s="18"/>
      <c r="O163" s="20"/>
      <c r="P163" s="70"/>
      <c r="Q163" s="20"/>
      <c r="R163" s="93"/>
      <c r="S163" s="93"/>
      <c r="T163" s="93"/>
      <c r="U163" s="93"/>
      <c r="V163" s="94"/>
      <c r="W163" s="21" t="s">
        <v>609</v>
      </c>
      <c r="X163" s="22"/>
      <c r="Y163" s="22"/>
      <c r="Z163" s="22"/>
      <c r="AA163" s="22"/>
      <c r="AB163" s="22"/>
      <c r="AC163" s="22"/>
      <c r="AD163" s="22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21"/>
      <c r="AU163" s="21"/>
      <c r="AV163" s="21"/>
      <c r="AW163" s="21"/>
      <c r="AX163" s="23"/>
      <c r="AY163" s="101" t="s">
        <v>618</v>
      </c>
      <c r="AZ163" s="24" t="s">
        <v>2762</v>
      </c>
      <c r="BA163" s="18" t="s">
        <v>2722</v>
      </c>
      <c r="BB163" s="18" t="s">
        <v>2733</v>
      </c>
      <c r="BC163" s="103">
        <f>500+R161</f>
        <v>514.52459016393448</v>
      </c>
      <c r="BD163" s="103">
        <f>250+S161</f>
        <v>312.55737704918033</v>
      </c>
      <c r="BE163" s="96">
        <f t="shared" si="15"/>
        <v>827.08196721311481</v>
      </c>
      <c r="BF163" s="18" t="s">
        <v>637</v>
      </c>
      <c r="BG163" s="18" t="s">
        <v>637</v>
      </c>
      <c r="BH163" s="18" t="s">
        <v>637</v>
      </c>
      <c r="BI163" s="18" t="s">
        <v>637</v>
      </c>
      <c r="BJ163" s="18" t="s">
        <v>637</v>
      </c>
      <c r="BK163" s="18" t="s">
        <v>637</v>
      </c>
      <c r="BL163" s="18"/>
      <c r="BM163" s="18"/>
      <c r="BN163" s="18"/>
      <c r="BO163" s="18"/>
      <c r="BP163" s="18"/>
      <c r="BQ163" s="18"/>
      <c r="BR163" s="18"/>
      <c r="BS163" s="18"/>
      <c r="BT163" s="18"/>
      <c r="BU163" s="18" t="s">
        <v>637</v>
      </c>
      <c r="BV163" s="99" t="s">
        <v>637</v>
      </c>
      <c r="BW163" s="100"/>
    </row>
    <row r="164" spans="1:75" s="42" customFormat="1" ht="30" customHeight="1" x14ac:dyDescent="0.45">
      <c r="A164" s="16" t="s">
        <v>206</v>
      </c>
      <c r="B164" s="113" t="s">
        <v>619</v>
      </c>
      <c r="C164" s="112"/>
      <c r="D164" s="25" t="s">
        <v>2623</v>
      </c>
      <c r="E164" s="178" t="s">
        <v>2433</v>
      </c>
      <c r="F164" s="63" t="s">
        <v>2631</v>
      </c>
      <c r="G164" s="63" t="s">
        <v>2632</v>
      </c>
      <c r="H164" s="26" t="s">
        <v>586</v>
      </c>
      <c r="I164" s="18" t="s">
        <v>580</v>
      </c>
      <c r="J164" s="70">
        <v>34177</v>
      </c>
      <c r="K164" s="71" t="s">
        <v>2882</v>
      </c>
      <c r="L164" s="18"/>
      <c r="M164" s="18"/>
      <c r="N164" s="18"/>
      <c r="O164" s="20">
        <v>116656</v>
      </c>
      <c r="P164" s="70">
        <v>34177</v>
      </c>
      <c r="Q164" s="20">
        <v>1090392</v>
      </c>
      <c r="R164" s="93">
        <v>0</v>
      </c>
      <c r="S164" s="93">
        <v>0</v>
      </c>
      <c r="T164" s="93"/>
      <c r="U164" s="93"/>
      <c r="V164" s="94"/>
      <c r="W164" s="21" t="s">
        <v>2719</v>
      </c>
      <c r="X164" s="22" t="s">
        <v>2726</v>
      </c>
      <c r="Y164" s="22"/>
      <c r="Z164" s="22" t="s">
        <v>2721</v>
      </c>
      <c r="AA164" s="22" t="s">
        <v>637</v>
      </c>
      <c r="AB164" s="22"/>
      <c r="AC164" s="22"/>
      <c r="AD164" s="22"/>
      <c r="AE164" s="18"/>
      <c r="AF164" s="18" t="s">
        <v>637</v>
      </c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21"/>
      <c r="AU164" s="21"/>
      <c r="AV164" s="21"/>
      <c r="AW164" s="21"/>
      <c r="AX164" s="23"/>
      <c r="AY164" s="101"/>
      <c r="AZ164" s="24" t="s">
        <v>577</v>
      </c>
      <c r="BA164" s="18"/>
      <c r="BB164" s="18"/>
      <c r="BC164" s="96"/>
      <c r="BD164" s="96"/>
      <c r="BE164" s="96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99"/>
      <c r="BW164" s="100"/>
    </row>
    <row r="165" spans="1:75" s="42" customFormat="1" ht="30" customHeight="1" x14ac:dyDescent="0.45">
      <c r="A165" s="14" t="s">
        <v>207</v>
      </c>
      <c r="B165" s="111" t="s">
        <v>619</v>
      </c>
      <c r="C165" s="112"/>
      <c r="D165" s="25" t="s">
        <v>2623</v>
      </c>
      <c r="E165" s="18" t="s">
        <v>2879</v>
      </c>
      <c r="F165" s="63" t="s">
        <v>2222</v>
      </c>
      <c r="G165" s="186" t="s">
        <v>659</v>
      </c>
      <c r="H165" s="26" t="s">
        <v>586</v>
      </c>
      <c r="I165" s="21" t="s">
        <v>580</v>
      </c>
      <c r="J165" s="70">
        <v>34268</v>
      </c>
      <c r="K165" s="71" t="s">
        <v>2883</v>
      </c>
      <c r="L165" s="18"/>
      <c r="M165" s="18"/>
      <c r="N165" s="18"/>
      <c r="O165" s="20">
        <v>68233</v>
      </c>
      <c r="P165" s="70">
        <v>34268</v>
      </c>
      <c r="Q165" s="20">
        <v>1090324</v>
      </c>
      <c r="R165" s="93">
        <v>0</v>
      </c>
      <c r="S165" s="93">
        <v>0</v>
      </c>
      <c r="T165" s="93"/>
      <c r="U165" s="93"/>
      <c r="V165" s="94"/>
      <c r="W165" s="21" t="s">
        <v>2719</v>
      </c>
      <c r="X165" s="22" t="s">
        <v>2726</v>
      </c>
      <c r="Y165" s="22"/>
      <c r="Z165" s="22" t="s">
        <v>2721</v>
      </c>
      <c r="AA165" s="22" t="s">
        <v>637</v>
      </c>
      <c r="AB165" s="22"/>
      <c r="AC165" s="22"/>
      <c r="AD165" s="22"/>
      <c r="AE165" s="18"/>
      <c r="AF165" s="18" t="s">
        <v>637</v>
      </c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21"/>
      <c r="AU165" s="21"/>
      <c r="AV165" s="21"/>
      <c r="AW165" s="21"/>
      <c r="AX165" s="23"/>
      <c r="AY165" s="101" t="s">
        <v>573</v>
      </c>
      <c r="AZ165" s="92" t="s">
        <v>2757</v>
      </c>
      <c r="BA165" s="18" t="s">
        <v>2719</v>
      </c>
      <c r="BB165" s="18" t="s">
        <v>2766</v>
      </c>
      <c r="BC165" s="103">
        <v>180</v>
      </c>
      <c r="BD165" s="103">
        <v>0</v>
      </c>
      <c r="BE165" s="96">
        <f t="shared" si="15"/>
        <v>180</v>
      </c>
      <c r="BF165" s="18" t="s">
        <v>637</v>
      </c>
      <c r="BG165" s="18"/>
      <c r="BH165" s="18"/>
      <c r="BI165" s="18"/>
      <c r="BJ165" s="18"/>
      <c r="BK165" s="18" t="s">
        <v>637</v>
      </c>
      <c r="BL165" s="18"/>
      <c r="BM165" s="18"/>
      <c r="BN165" s="18"/>
      <c r="BO165" s="18"/>
      <c r="BP165" s="18"/>
      <c r="BQ165" s="18"/>
      <c r="BR165" s="18"/>
      <c r="BS165" s="18"/>
      <c r="BT165" s="18"/>
      <c r="BU165" s="18" t="s">
        <v>637</v>
      </c>
      <c r="BV165" s="99"/>
      <c r="BW165" s="100"/>
    </row>
    <row r="166" spans="1:75" s="42" customFormat="1" ht="30" customHeight="1" x14ac:dyDescent="0.45">
      <c r="A166" s="16" t="s">
        <v>208</v>
      </c>
      <c r="B166" s="111" t="s">
        <v>619</v>
      </c>
      <c r="C166" s="112" t="s">
        <v>2434</v>
      </c>
      <c r="D166" s="17" t="s">
        <v>2621</v>
      </c>
      <c r="E166" s="18" t="s">
        <v>2879</v>
      </c>
      <c r="F166" s="63" t="s">
        <v>2223</v>
      </c>
      <c r="G166" s="63" t="s">
        <v>635</v>
      </c>
      <c r="H166" s="26" t="s">
        <v>586</v>
      </c>
      <c r="I166" s="21" t="s">
        <v>580</v>
      </c>
      <c r="J166" s="70">
        <v>34252</v>
      </c>
      <c r="K166" s="18" t="s">
        <v>1655</v>
      </c>
      <c r="L166" s="18" t="s">
        <v>1656</v>
      </c>
      <c r="M166" s="18" t="s">
        <v>1657</v>
      </c>
      <c r="N166" s="18" t="s">
        <v>1657</v>
      </c>
      <c r="O166" s="20">
        <v>68245</v>
      </c>
      <c r="P166" s="70">
        <v>34252</v>
      </c>
      <c r="Q166" s="20">
        <v>1090639</v>
      </c>
      <c r="R166" s="93">
        <v>817.80327868852464</v>
      </c>
      <c r="S166" s="93">
        <v>0</v>
      </c>
      <c r="T166" s="93">
        <v>0</v>
      </c>
      <c r="U166" s="93">
        <v>0</v>
      </c>
      <c r="V166" s="94">
        <v>0</v>
      </c>
      <c r="W166" s="21" t="s">
        <v>2719</v>
      </c>
      <c r="X166" s="22" t="s">
        <v>2726</v>
      </c>
      <c r="Y166" s="22"/>
      <c r="Z166" s="22" t="s">
        <v>2721</v>
      </c>
      <c r="AA166" s="22" t="s">
        <v>637</v>
      </c>
      <c r="AB166" s="22"/>
      <c r="AC166" s="22"/>
      <c r="AD166" s="22"/>
      <c r="AE166" s="18"/>
      <c r="AF166" s="18" t="s">
        <v>637</v>
      </c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21"/>
      <c r="AU166" s="21"/>
      <c r="AV166" s="21"/>
      <c r="AW166" s="21"/>
      <c r="AX166" s="23"/>
      <c r="AY166" s="101" t="s">
        <v>573</v>
      </c>
      <c r="AZ166" s="92" t="s">
        <v>2757</v>
      </c>
      <c r="BA166" s="18" t="s">
        <v>2719</v>
      </c>
      <c r="BB166" s="18" t="s">
        <v>2766</v>
      </c>
      <c r="BC166" s="96">
        <f>R166+S166</f>
        <v>817.80327868852464</v>
      </c>
      <c r="BD166" s="96">
        <v>0</v>
      </c>
      <c r="BE166" s="96">
        <f>BC166+BD166</f>
        <v>817.80327868852464</v>
      </c>
      <c r="BF166" s="18" t="s">
        <v>637</v>
      </c>
      <c r="BG166" s="18"/>
      <c r="BH166" s="18"/>
      <c r="BI166" s="18"/>
      <c r="BJ166" s="18"/>
      <c r="BK166" s="18" t="s">
        <v>637</v>
      </c>
      <c r="BL166" s="18"/>
      <c r="BM166" s="18"/>
      <c r="BN166" s="18"/>
      <c r="BO166" s="18"/>
      <c r="BP166" s="18"/>
      <c r="BQ166" s="18"/>
      <c r="BR166" s="18"/>
      <c r="BS166" s="18"/>
      <c r="BT166" s="18"/>
      <c r="BU166" s="18" t="s">
        <v>637</v>
      </c>
      <c r="BV166" s="99"/>
      <c r="BW166" s="100"/>
    </row>
    <row r="167" spans="1:75" s="42" customFormat="1" ht="30" customHeight="1" x14ac:dyDescent="0.45">
      <c r="A167" s="16" t="s">
        <v>209</v>
      </c>
      <c r="B167" s="111" t="s">
        <v>619</v>
      </c>
      <c r="C167" s="112" t="s">
        <v>2434</v>
      </c>
      <c r="D167" s="25" t="s">
        <v>2538</v>
      </c>
      <c r="E167" s="178" t="s">
        <v>2433</v>
      </c>
      <c r="F167" s="63" t="s">
        <v>2224</v>
      </c>
      <c r="G167" s="63" t="s">
        <v>2545</v>
      </c>
      <c r="H167" s="26" t="s">
        <v>586</v>
      </c>
      <c r="I167" s="21" t="s">
        <v>580</v>
      </c>
      <c r="J167" s="70">
        <v>34249</v>
      </c>
      <c r="K167" s="18" t="s">
        <v>1676</v>
      </c>
      <c r="L167" s="18" t="s">
        <v>1677</v>
      </c>
      <c r="M167" s="18" t="s">
        <v>1678</v>
      </c>
      <c r="N167" s="18" t="s">
        <v>1678</v>
      </c>
      <c r="O167" s="20">
        <v>68243</v>
      </c>
      <c r="P167" s="70">
        <v>34249</v>
      </c>
      <c r="Q167" s="20">
        <v>1090029</v>
      </c>
      <c r="R167" s="93">
        <v>74.655737704918039</v>
      </c>
      <c r="S167" s="93">
        <v>0</v>
      </c>
      <c r="T167" s="93">
        <v>0</v>
      </c>
      <c r="U167" s="93">
        <v>0</v>
      </c>
      <c r="V167" s="94">
        <v>0</v>
      </c>
      <c r="W167" s="21" t="s">
        <v>2719</v>
      </c>
      <c r="X167" s="22" t="s">
        <v>2726</v>
      </c>
      <c r="Y167" s="22"/>
      <c r="Z167" s="22" t="s">
        <v>2721</v>
      </c>
      <c r="AA167" s="22" t="s">
        <v>637</v>
      </c>
      <c r="AB167" s="22"/>
      <c r="AC167" s="22"/>
      <c r="AD167" s="22"/>
      <c r="AE167" s="18"/>
      <c r="AF167" s="18" t="s">
        <v>637</v>
      </c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21"/>
      <c r="AU167" s="21"/>
      <c r="AV167" s="21"/>
      <c r="AW167" s="21"/>
      <c r="AX167" s="23"/>
      <c r="AY167" s="101" t="s">
        <v>573</v>
      </c>
      <c r="AZ167" s="92" t="s">
        <v>2757</v>
      </c>
      <c r="BA167" s="18" t="s">
        <v>2719</v>
      </c>
      <c r="BB167" s="18" t="s">
        <v>2766</v>
      </c>
      <c r="BC167" s="96">
        <f>R167+S167</f>
        <v>74.655737704918039</v>
      </c>
      <c r="BD167" s="96">
        <v>0</v>
      </c>
      <c r="BE167" s="96">
        <f>BC167+BD167</f>
        <v>74.655737704918039</v>
      </c>
      <c r="BF167" s="18" t="s">
        <v>637</v>
      </c>
      <c r="BG167" s="18"/>
      <c r="BH167" s="18"/>
      <c r="BI167" s="18"/>
      <c r="BJ167" s="18"/>
      <c r="BK167" s="18" t="s">
        <v>637</v>
      </c>
      <c r="BL167" s="18"/>
      <c r="BM167" s="18"/>
      <c r="BN167" s="18"/>
      <c r="BO167" s="18"/>
      <c r="BP167" s="18"/>
      <c r="BQ167" s="18"/>
      <c r="BR167" s="18"/>
      <c r="BS167" s="18"/>
      <c r="BT167" s="18"/>
      <c r="BU167" s="18" t="s">
        <v>637</v>
      </c>
      <c r="BV167" s="99"/>
      <c r="BW167" s="100"/>
    </row>
    <row r="168" spans="1:75" s="42" customFormat="1" ht="30" customHeight="1" x14ac:dyDescent="0.45">
      <c r="A168" s="16" t="s">
        <v>210</v>
      </c>
      <c r="B168" s="111" t="s">
        <v>619</v>
      </c>
      <c r="C168" s="112" t="s">
        <v>2434</v>
      </c>
      <c r="D168" s="25" t="s">
        <v>2538</v>
      </c>
      <c r="E168" s="29" t="s">
        <v>2453</v>
      </c>
      <c r="F168" s="63" t="s">
        <v>2225</v>
      </c>
      <c r="G168" s="63" t="s">
        <v>2546</v>
      </c>
      <c r="H168" s="26" t="s">
        <v>586</v>
      </c>
      <c r="I168" s="21" t="s">
        <v>580</v>
      </c>
      <c r="J168" s="70">
        <v>34254</v>
      </c>
      <c r="K168" s="18" t="s">
        <v>1702</v>
      </c>
      <c r="L168" s="18" t="s">
        <v>1703</v>
      </c>
      <c r="M168" s="18" t="s">
        <v>1704</v>
      </c>
      <c r="N168" s="18" t="s">
        <v>1705</v>
      </c>
      <c r="O168" s="20">
        <v>68247</v>
      </c>
      <c r="P168" s="70">
        <v>34254</v>
      </c>
      <c r="Q168" s="20">
        <v>1090180</v>
      </c>
      <c r="R168" s="93">
        <v>4.6229508196721314</v>
      </c>
      <c r="S168" s="93">
        <v>0</v>
      </c>
      <c r="T168" s="93">
        <v>0</v>
      </c>
      <c r="U168" s="93">
        <v>0</v>
      </c>
      <c r="V168" s="94">
        <v>0</v>
      </c>
      <c r="W168" s="21" t="s">
        <v>2719</v>
      </c>
      <c r="X168" s="22" t="s">
        <v>2726</v>
      </c>
      <c r="Y168" s="22"/>
      <c r="Z168" s="22" t="s">
        <v>2721</v>
      </c>
      <c r="AA168" s="22" t="s">
        <v>637</v>
      </c>
      <c r="AB168" s="22"/>
      <c r="AC168" s="22"/>
      <c r="AD168" s="22"/>
      <c r="AE168" s="18"/>
      <c r="AF168" s="18" t="s">
        <v>637</v>
      </c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21"/>
      <c r="AU168" s="21"/>
      <c r="AV168" s="21"/>
      <c r="AW168" s="21"/>
      <c r="AX168" s="23"/>
      <c r="AY168" s="101"/>
      <c r="AZ168" s="24" t="s">
        <v>577</v>
      </c>
      <c r="BA168" s="18"/>
      <c r="BB168" s="18"/>
      <c r="BC168" s="96"/>
      <c r="BD168" s="96"/>
      <c r="BE168" s="96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99"/>
      <c r="BW168" s="100"/>
    </row>
    <row r="169" spans="1:75" s="42" customFormat="1" ht="30" customHeight="1" x14ac:dyDescent="0.45">
      <c r="A169" s="14" t="s">
        <v>211</v>
      </c>
      <c r="B169" s="111" t="s">
        <v>619</v>
      </c>
      <c r="C169" s="112" t="s">
        <v>2434</v>
      </c>
      <c r="D169" s="25" t="s">
        <v>2538</v>
      </c>
      <c r="E169" s="29" t="s">
        <v>2453</v>
      </c>
      <c r="F169" s="63" t="s">
        <v>2226</v>
      </c>
      <c r="G169" s="63" t="s">
        <v>2547</v>
      </c>
      <c r="H169" s="26" t="s">
        <v>586</v>
      </c>
      <c r="I169" s="21" t="s">
        <v>580</v>
      </c>
      <c r="J169" s="70">
        <v>34259</v>
      </c>
      <c r="K169" s="18" t="s">
        <v>1683</v>
      </c>
      <c r="L169" s="18" t="s">
        <v>1684</v>
      </c>
      <c r="M169" s="18" t="s">
        <v>1685</v>
      </c>
      <c r="N169" s="18" t="s">
        <v>1685</v>
      </c>
      <c r="O169" s="20">
        <v>68248</v>
      </c>
      <c r="P169" s="70">
        <v>34259</v>
      </c>
      <c r="Q169" s="20">
        <v>1090118</v>
      </c>
      <c r="R169" s="93">
        <v>28.934426229508198</v>
      </c>
      <c r="S169" s="93">
        <v>0</v>
      </c>
      <c r="T169" s="93">
        <v>0</v>
      </c>
      <c r="U169" s="93">
        <v>0</v>
      </c>
      <c r="V169" s="94">
        <v>0</v>
      </c>
      <c r="W169" s="21" t="s">
        <v>2719</v>
      </c>
      <c r="X169" s="22" t="s">
        <v>2726</v>
      </c>
      <c r="Y169" s="22"/>
      <c r="Z169" s="22" t="s">
        <v>2721</v>
      </c>
      <c r="AA169" s="22" t="s">
        <v>637</v>
      </c>
      <c r="AB169" s="22"/>
      <c r="AC169" s="22"/>
      <c r="AD169" s="22"/>
      <c r="AE169" s="18"/>
      <c r="AF169" s="18" t="s">
        <v>637</v>
      </c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21"/>
      <c r="AU169" s="21"/>
      <c r="AV169" s="21"/>
      <c r="AW169" s="21"/>
      <c r="AX169" s="23"/>
      <c r="AY169" s="101"/>
      <c r="AZ169" s="24" t="s">
        <v>577</v>
      </c>
      <c r="BA169" s="18"/>
      <c r="BB169" s="18"/>
      <c r="BC169" s="96"/>
      <c r="BD169" s="96"/>
      <c r="BE169" s="96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99"/>
      <c r="BW169" s="100"/>
    </row>
    <row r="170" spans="1:75" s="42" customFormat="1" ht="30" customHeight="1" x14ac:dyDescent="0.45">
      <c r="A170" s="16" t="s">
        <v>212</v>
      </c>
      <c r="B170" s="111" t="s">
        <v>619</v>
      </c>
      <c r="C170" s="112" t="s">
        <v>2434</v>
      </c>
      <c r="D170" s="25" t="s">
        <v>2538</v>
      </c>
      <c r="E170" s="18" t="s">
        <v>2453</v>
      </c>
      <c r="F170" s="63" t="s">
        <v>2227</v>
      </c>
      <c r="G170" s="83" t="s">
        <v>2796</v>
      </c>
      <c r="H170" s="26" t="s">
        <v>586</v>
      </c>
      <c r="I170" s="18" t="s">
        <v>580</v>
      </c>
      <c r="J170" s="70">
        <v>34251</v>
      </c>
      <c r="K170" s="18" t="s">
        <v>1706</v>
      </c>
      <c r="L170" s="18" t="s">
        <v>1707</v>
      </c>
      <c r="M170" s="18" t="s">
        <v>1708</v>
      </c>
      <c r="N170" s="18" t="s">
        <v>1708</v>
      </c>
      <c r="O170" s="20">
        <v>68244</v>
      </c>
      <c r="P170" s="70">
        <v>34251</v>
      </c>
      <c r="Q170" s="20">
        <v>1091223</v>
      </c>
      <c r="R170" s="93">
        <v>1.8688524590163935</v>
      </c>
      <c r="S170" s="93">
        <v>0</v>
      </c>
      <c r="T170" s="93">
        <v>0</v>
      </c>
      <c r="U170" s="93">
        <v>0</v>
      </c>
      <c r="V170" s="94">
        <v>0</v>
      </c>
      <c r="W170" s="21" t="s">
        <v>2719</v>
      </c>
      <c r="X170" s="22" t="s">
        <v>2726</v>
      </c>
      <c r="Y170" s="22"/>
      <c r="Z170" s="22" t="s">
        <v>2721</v>
      </c>
      <c r="AA170" s="22" t="s">
        <v>637</v>
      </c>
      <c r="AB170" s="22"/>
      <c r="AC170" s="22"/>
      <c r="AD170" s="22"/>
      <c r="AE170" s="18"/>
      <c r="AF170" s="18" t="s">
        <v>637</v>
      </c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21"/>
      <c r="AU170" s="21"/>
      <c r="AV170" s="21"/>
      <c r="AW170" s="21"/>
      <c r="AX170" s="23"/>
      <c r="AY170" s="101" t="s">
        <v>573</v>
      </c>
      <c r="AZ170" s="92" t="s">
        <v>2757</v>
      </c>
      <c r="BA170" s="18" t="s">
        <v>2719</v>
      </c>
      <c r="BB170" s="18" t="s">
        <v>2766</v>
      </c>
      <c r="BC170" s="96">
        <f>R170+S170</f>
        <v>1.8688524590163935</v>
      </c>
      <c r="BD170" s="96">
        <v>0</v>
      </c>
      <c r="BE170" s="96">
        <f>BC170+BD170</f>
        <v>1.8688524590163935</v>
      </c>
      <c r="BF170" s="18" t="s">
        <v>637</v>
      </c>
      <c r="BG170" s="18"/>
      <c r="BH170" s="18"/>
      <c r="BI170" s="18"/>
      <c r="BJ170" s="18"/>
      <c r="BK170" s="18" t="s">
        <v>637</v>
      </c>
      <c r="BL170" s="18"/>
      <c r="BM170" s="18"/>
      <c r="BN170" s="18"/>
      <c r="BO170" s="18"/>
      <c r="BP170" s="18"/>
      <c r="BQ170" s="18"/>
      <c r="BR170" s="18"/>
      <c r="BS170" s="18"/>
      <c r="BT170" s="18"/>
      <c r="BU170" s="18" t="s">
        <v>637</v>
      </c>
      <c r="BV170" s="99"/>
      <c r="BW170" s="100"/>
    </row>
    <row r="171" spans="1:75" s="42" customFormat="1" ht="30" customHeight="1" x14ac:dyDescent="0.45">
      <c r="A171" s="16" t="s">
        <v>213</v>
      </c>
      <c r="B171" s="111" t="s">
        <v>619</v>
      </c>
      <c r="C171" s="112" t="s">
        <v>2434</v>
      </c>
      <c r="D171" s="17" t="s">
        <v>2621</v>
      </c>
      <c r="E171" s="18" t="s">
        <v>2509</v>
      </c>
      <c r="F171" s="56" t="s">
        <v>2228</v>
      </c>
      <c r="G171" s="56" t="s">
        <v>2628</v>
      </c>
      <c r="H171" s="26" t="s">
        <v>586</v>
      </c>
      <c r="I171" s="18" t="s">
        <v>580</v>
      </c>
      <c r="J171" s="70">
        <v>34267</v>
      </c>
      <c r="K171" s="18" t="s">
        <v>1686</v>
      </c>
      <c r="L171" s="18" t="s">
        <v>1687</v>
      </c>
      <c r="M171" s="18" t="s">
        <v>1688</v>
      </c>
      <c r="N171" s="18" t="s">
        <v>1688</v>
      </c>
      <c r="O171" s="20">
        <v>68250</v>
      </c>
      <c r="P171" s="70">
        <v>34267</v>
      </c>
      <c r="Q171" s="20">
        <v>1091131</v>
      </c>
      <c r="R171" s="93">
        <v>23.721311475409838</v>
      </c>
      <c r="S171" s="93">
        <v>0</v>
      </c>
      <c r="T171" s="93">
        <v>0</v>
      </c>
      <c r="U171" s="93">
        <v>0</v>
      </c>
      <c r="V171" s="94">
        <v>0</v>
      </c>
      <c r="W171" s="21" t="s">
        <v>2719</v>
      </c>
      <c r="X171" s="22" t="s">
        <v>2726</v>
      </c>
      <c r="Y171" s="22"/>
      <c r="Z171" s="22" t="s">
        <v>2721</v>
      </c>
      <c r="AA171" s="22" t="s">
        <v>637</v>
      </c>
      <c r="AB171" s="22"/>
      <c r="AC171" s="22"/>
      <c r="AD171" s="22"/>
      <c r="AE171" s="18"/>
      <c r="AF171" s="18" t="s">
        <v>637</v>
      </c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21"/>
      <c r="AU171" s="21"/>
      <c r="AV171" s="21"/>
      <c r="AW171" s="21"/>
      <c r="AX171" s="23"/>
      <c r="AY171" s="101"/>
      <c r="AZ171" s="92" t="s">
        <v>577</v>
      </c>
      <c r="BA171" s="18"/>
      <c r="BB171" s="18"/>
      <c r="BC171" s="96"/>
      <c r="BD171" s="96"/>
      <c r="BE171" s="96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4"/>
      <c r="BQ171" s="154"/>
      <c r="BR171" s="154"/>
      <c r="BS171" s="154"/>
      <c r="BT171" s="154"/>
      <c r="BU171" s="154"/>
      <c r="BV171" s="99"/>
      <c r="BW171" s="100"/>
    </row>
    <row r="172" spans="1:75" s="42" customFormat="1" ht="30" customHeight="1" x14ac:dyDescent="0.45">
      <c r="A172" s="16" t="s">
        <v>214</v>
      </c>
      <c r="B172" s="111" t="s">
        <v>619</v>
      </c>
      <c r="C172" s="112" t="s">
        <v>2434</v>
      </c>
      <c r="D172" s="25" t="s">
        <v>2622</v>
      </c>
      <c r="E172" s="18" t="s">
        <v>2879</v>
      </c>
      <c r="F172" s="63" t="s">
        <v>2229</v>
      </c>
      <c r="G172" s="63" t="s">
        <v>2556</v>
      </c>
      <c r="H172" s="26" t="s">
        <v>586</v>
      </c>
      <c r="I172" s="21" t="s">
        <v>579</v>
      </c>
      <c r="J172" s="70">
        <v>34858</v>
      </c>
      <c r="K172" s="18" t="s">
        <v>1662</v>
      </c>
      <c r="L172" s="18" t="s">
        <v>1663</v>
      </c>
      <c r="M172" s="18" t="s">
        <v>1664</v>
      </c>
      <c r="N172" s="18" t="s">
        <v>1665</v>
      </c>
      <c r="O172" s="20">
        <v>68238</v>
      </c>
      <c r="P172" s="70">
        <v>34858</v>
      </c>
      <c r="Q172" s="20">
        <v>1091157</v>
      </c>
      <c r="R172" s="93">
        <v>153.31147540983608</v>
      </c>
      <c r="S172" s="93">
        <v>342.59016393442624</v>
      </c>
      <c r="T172" s="93">
        <v>0</v>
      </c>
      <c r="U172" s="93">
        <v>0</v>
      </c>
      <c r="V172" s="94">
        <v>0</v>
      </c>
      <c r="W172" s="21" t="s">
        <v>2720</v>
      </c>
      <c r="X172" s="22" t="s">
        <v>2724</v>
      </c>
      <c r="Y172" s="22"/>
      <c r="Z172" s="22" t="s">
        <v>2721</v>
      </c>
      <c r="AA172" s="22" t="s">
        <v>637</v>
      </c>
      <c r="AB172" s="22"/>
      <c r="AC172" s="22"/>
      <c r="AD172" s="22"/>
      <c r="AE172" s="18"/>
      <c r="AF172" s="18" t="s">
        <v>637</v>
      </c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21"/>
      <c r="AU172" s="21"/>
      <c r="AV172" s="21"/>
      <c r="AW172" s="21"/>
      <c r="AX172" s="23"/>
      <c r="AY172" s="101" t="s">
        <v>573</v>
      </c>
      <c r="AZ172" s="24" t="s">
        <v>2759</v>
      </c>
      <c r="BA172" s="18" t="s">
        <v>2719</v>
      </c>
      <c r="BB172" s="18" t="s">
        <v>2766</v>
      </c>
      <c r="BC172" s="96">
        <f>R172+S172</f>
        <v>495.90163934426232</v>
      </c>
      <c r="BD172" s="96">
        <v>0</v>
      </c>
      <c r="BE172" s="96">
        <f>BC172+BD172</f>
        <v>495.90163934426232</v>
      </c>
      <c r="BF172" s="18" t="s">
        <v>637</v>
      </c>
      <c r="BG172" s="18"/>
      <c r="BH172" s="18"/>
      <c r="BI172" s="18"/>
      <c r="BJ172" s="18"/>
      <c r="BK172" s="18" t="s">
        <v>637</v>
      </c>
      <c r="BL172" s="18"/>
      <c r="BM172" s="18"/>
      <c r="BN172" s="18"/>
      <c r="BO172" s="18"/>
      <c r="BP172" s="18"/>
      <c r="BQ172" s="18"/>
      <c r="BR172" s="18"/>
      <c r="BS172" s="18"/>
      <c r="BT172" s="18"/>
      <c r="BU172" s="18" t="s">
        <v>637</v>
      </c>
      <c r="BV172" s="99"/>
      <c r="BW172" s="100"/>
    </row>
    <row r="173" spans="1:75" s="42" customFormat="1" ht="30" customHeight="1" x14ac:dyDescent="0.45">
      <c r="A173" s="14" t="s">
        <v>215</v>
      </c>
      <c r="B173" s="111" t="s">
        <v>619</v>
      </c>
      <c r="C173" s="112" t="s">
        <v>2434</v>
      </c>
      <c r="D173" s="25" t="s">
        <v>2622</v>
      </c>
      <c r="E173" s="18" t="s">
        <v>2509</v>
      </c>
      <c r="F173" s="63" t="s">
        <v>2230</v>
      </c>
      <c r="G173" s="63" t="s">
        <v>2629</v>
      </c>
      <c r="H173" s="26" t="s">
        <v>586</v>
      </c>
      <c r="I173" s="21" t="s">
        <v>579</v>
      </c>
      <c r="J173" s="70">
        <v>34006</v>
      </c>
      <c r="K173" s="18" t="s">
        <v>1679</v>
      </c>
      <c r="L173" s="18" t="s">
        <v>1680</v>
      </c>
      <c r="M173" s="18" t="s">
        <v>1681</v>
      </c>
      <c r="N173" s="18" t="s">
        <v>1682</v>
      </c>
      <c r="O173" s="20">
        <v>68236</v>
      </c>
      <c r="P173" s="70">
        <v>34006</v>
      </c>
      <c r="Q173" s="20">
        <v>1090953</v>
      </c>
      <c r="R173" s="93">
        <v>6.8032786885245899</v>
      </c>
      <c r="S173" s="93">
        <v>40.590163934426229</v>
      </c>
      <c r="T173" s="93">
        <v>0</v>
      </c>
      <c r="U173" s="93">
        <v>0</v>
      </c>
      <c r="V173" s="94">
        <v>0</v>
      </c>
      <c r="W173" s="21" t="s">
        <v>2720</v>
      </c>
      <c r="X173" s="22" t="s">
        <v>2724</v>
      </c>
      <c r="Y173" s="22"/>
      <c r="Z173" s="22" t="s">
        <v>2721</v>
      </c>
      <c r="AA173" s="22" t="s">
        <v>637</v>
      </c>
      <c r="AB173" s="22"/>
      <c r="AC173" s="22"/>
      <c r="AD173" s="22"/>
      <c r="AE173" s="18"/>
      <c r="AF173" s="18" t="s">
        <v>637</v>
      </c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21"/>
      <c r="AU173" s="21"/>
      <c r="AV173" s="21"/>
      <c r="AW173" s="21"/>
      <c r="AX173" s="23"/>
      <c r="AY173" s="101"/>
      <c r="AZ173" s="92" t="s">
        <v>577</v>
      </c>
      <c r="BA173" s="18"/>
      <c r="BB173" s="18"/>
      <c r="BC173" s="96"/>
      <c r="BD173" s="96"/>
      <c r="BE173" s="96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54"/>
      <c r="BQ173" s="154"/>
      <c r="BR173" s="154"/>
      <c r="BS173" s="154"/>
      <c r="BT173" s="154"/>
      <c r="BU173" s="154"/>
      <c r="BV173" s="99"/>
      <c r="BW173" s="100"/>
    </row>
    <row r="174" spans="1:75" s="42" customFormat="1" ht="30" customHeight="1" x14ac:dyDescent="0.45">
      <c r="A174" s="16" t="s">
        <v>216</v>
      </c>
      <c r="B174" s="111" t="s">
        <v>619</v>
      </c>
      <c r="C174" s="112" t="s">
        <v>2434</v>
      </c>
      <c r="D174" s="25" t="s">
        <v>2622</v>
      </c>
      <c r="E174" s="18" t="s">
        <v>2433</v>
      </c>
      <c r="F174" s="63" t="s">
        <v>2231</v>
      </c>
      <c r="G174" s="63" t="s">
        <v>623</v>
      </c>
      <c r="H174" s="26" t="s">
        <v>586</v>
      </c>
      <c r="I174" s="18" t="s">
        <v>579</v>
      </c>
      <c r="J174" s="70">
        <v>34802</v>
      </c>
      <c r="K174" s="18" t="s">
        <v>1651</v>
      </c>
      <c r="L174" s="18" t="s">
        <v>1652</v>
      </c>
      <c r="M174" s="18" t="s">
        <v>1653</v>
      </c>
      <c r="N174" s="18" t="s">
        <v>1654</v>
      </c>
      <c r="O174" s="20">
        <v>68237</v>
      </c>
      <c r="P174" s="70">
        <v>34802</v>
      </c>
      <c r="Q174" s="20">
        <v>1090873</v>
      </c>
      <c r="R174" s="93">
        <v>325.78688524590166</v>
      </c>
      <c r="S174" s="93">
        <v>493.68852459016392</v>
      </c>
      <c r="T174" s="93">
        <v>0</v>
      </c>
      <c r="U174" s="93">
        <v>0</v>
      </c>
      <c r="V174" s="94">
        <v>0</v>
      </c>
      <c r="W174" s="21" t="s">
        <v>2720</v>
      </c>
      <c r="X174" s="22" t="s">
        <v>2724</v>
      </c>
      <c r="Y174" s="22"/>
      <c r="Z174" s="22" t="s">
        <v>2721</v>
      </c>
      <c r="AA174" s="22" t="s">
        <v>637</v>
      </c>
      <c r="AB174" s="22"/>
      <c r="AC174" s="22"/>
      <c r="AD174" s="22"/>
      <c r="AE174" s="18"/>
      <c r="AF174" s="18" t="s">
        <v>637</v>
      </c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21"/>
      <c r="AU174" s="21"/>
      <c r="AV174" s="21"/>
      <c r="AW174" s="21"/>
      <c r="AX174" s="23"/>
      <c r="AY174" s="101" t="s">
        <v>573</v>
      </c>
      <c r="AZ174" s="24" t="s">
        <v>2759</v>
      </c>
      <c r="BA174" s="18" t="s">
        <v>2719</v>
      </c>
      <c r="BB174" s="18" t="s">
        <v>2766</v>
      </c>
      <c r="BC174" s="96">
        <f>R174+S174</f>
        <v>819.47540983606564</v>
      </c>
      <c r="BD174" s="96">
        <v>0</v>
      </c>
      <c r="BE174" s="96">
        <f>BC174+BD174</f>
        <v>819.47540983606564</v>
      </c>
      <c r="BF174" s="18" t="s">
        <v>637</v>
      </c>
      <c r="BG174" s="18"/>
      <c r="BH174" s="18"/>
      <c r="BI174" s="18"/>
      <c r="BJ174" s="18"/>
      <c r="BK174" s="18" t="s">
        <v>637</v>
      </c>
      <c r="BL174" s="18"/>
      <c r="BM174" s="18"/>
      <c r="BN174" s="18"/>
      <c r="BO174" s="18"/>
      <c r="BP174" s="18"/>
      <c r="BQ174" s="18"/>
      <c r="BR174" s="18"/>
      <c r="BS174" s="18"/>
      <c r="BT174" s="18"/>
      <c r="BU174" s="18" t="s">
        <v>637</v>
      </c>
      <c r="BV174" s="99"/>
      <c r="BW174" s="100"/>
    </row>
    <row r="175" spans="1:75" s="42" customFormat="1" ht="27" x14ac:dyDescent="0.45">
      <c r="A175" s="16" t="s">
        <v>217</v>
      </c>
      <c r="B175" s="111" t="s">
        <v>619</v>
      </c>
      <c r="C175" s="112" t="s">
        <v>2434</v>
      </c>
      <c r="D175" s="25" t="s">
        <v>2623</v>
      </c>
      <c r="E175" s="18" t="s">
        <v>2509</v>
      </c>
      <c r="F175" s="63" t="s">
        <v>2232</v>
      </c>
      <c r="G175" s="63" t="s">
        <v>2591</v>
      </c>
      <c r="H175" s="26" t="s">
        <v>586</v>
      </c>
      <c r="I175" s="21" t="s">
        <v>580</v>
      </c>
      <c r="J175" s="70">
        <v>34231</v>
      </c>
      <c r="K175" s="18" t="s">
        <v>1699</v>
      </c>
      <c r="L175" s="18" t="s">
        <v>1700</v>
      </c>
      <c r="M175" s="18" t="s">
        <v>1701</v>
      </c>
      <c r="N175" s="18" t="s">
        <v>1701</v>
      </c>
      <c r="O175" s="20">
        <v>68242</v>
      </c>
      <c r="P175" s="70">
        <v>34231</v>
      </c>
      <c r="Q175" s="20">
        <v>1090365</v>
      </c>
      <c r="R175" s="93">
        <v>7.6229508196721314</v>
      </c>
      <c r="S175" s="93">
        <v>0</v>
      </c>
      <c r="T175" s="93">
        <v>0</v>
      </c>
      <c r="U175" s="93">
        <v>0</v>
      </c>
      <c r="V175" s="94">
        <v>0</v>
      </c>
      <c r="W175" s="21" t="s">
        <v>2719</v>
      </c>
      <c r="X175" s="22" t="s">
        <v>2726</v>
      </c>
      <c r="Y175" s="22"/>
      <c r="Z175" s="22" t="s">
        <v>2721</v>
      </c>
      <c r="AA175" s="22" t="s">
        <v>637</v>
      </c>
      <c r="AB175" s="22"/>
      <c r="AC175" s="22"/>
      <c r="AD175" s="22"/>
      <c r="AE175" s="18"/>
      <c r="AF175" s="18" t="s">
        <v>637</v>
      </c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21"/>
      <c r="AU175" s="21"/>
      <c r="AV175" s="21"/>
      <c r="AW175" s="21"/>
      <c r="AX175" s="23" t="s">
        <v>2939</v>
      </c>
      <c r="AY175" s="207" t="s">
        <v>573</v>
      </c>
      <c r="AZ175" s="24" t="s">
        <v>2757</v>
      </c>
      <c r="BA175" s="18" t="s">
        <v>2719</v>
      </c>
      <c r="BB175" s="18" t="s">
        <v>2766</v>
      </c>
      <c r="BC175" s="96">
        <f>R175+S175</f>
        <v>7.6229508196721314</v>
      </c>
      <c r="BD175" s="96">
        <v>0</v>
      </c>
      <c r="BE175" s="96">
        <f>BC175+BD175</f>
        <v>7.6229508196721314</v>
      </c>
      <c r="BF175" s="18" t="s">
        <v>637</v>
      </c>
      <c r="BG175" s="18"/>
      <c r="BH175" s="18"/>
      <c r="BI175" s="18"/>
      <c r="BJ175" s="18"/>
      <c r="BK175" s="18" t="s">
        <v>637</v>
      </c>
      <c r="BL175" s="18"/>
      <c r="BM175" s="18"/>
      <c r="BN175" s="18"/>
      <c r="BO175" s="18"/>
      <c r="BP175" s="18"/>
      <c r="BQ175" s="18"/>
      <c r="BR175" s="18"/>
      <c r="BS175" s="18"/>
      <c r="BT175" s="18"/>
      <c r="BU175" s="18" t="s">
        <v>637</v>
      </c>
      <c r="BV175" s="99"/>
      <c r="BW175" s="100"/>
    </row>
    <row r="176" spans="1:75" s="42" customFormat="1" ht="30" customHeight="1" x14ac:dyDescent="0.45">
      <c r="A176" s="16" t="s">
        <v>218</v>
      </c>
      <c r="B176" s="111" t="s">
        <v>619</v>
      </c>
      <c r="C176" s="112" t="s">
        <v>2434</v>
      </c>
      <c r="D176" s="25" t="s">
        <v>2623</v>
      </c>
      <c r="E176" s="18" t="s">
        <v>2453</v>
      </c>
      <c r="F176" s="63" t="s">
        <v>2328</v>
      </c>
      <c r="G176" s="63" t="s">
        <v>2630</v>
      </c>
      <c r="H176" s="26" t="s">
        <v>586</v>
      </c>
      <c r="I176" s="21" t="s">
        <v>580</v>
      </c>
      <c r="J176" s="70">
        <v>34261</v>
      </c>
      <c r="K176" s="18" t="s">
        <v>1696</v>
      </c>
      <c r="L176" s="18" t="s">
        <v>1697</v>
      </c>
      <c r="M176" s="18" t="s">
        <v>1698</v>
      </c>
      <c r="N176" s="18" t="s">
        <v>1698</v>
      </c>
      <c r="O176" s="20">
        <v>68249</v>
      </c>
      <c r="P176" s="70">
        <v>34261</v>
      </c>
      <c r="Q176" s="20">
        <v>1091203</v>
      </c>
      <c r="R176" s="93">
        <v>7.6557377049180326</v>
      </c>
      <c r="S176" s="93">
        <v>0</v>
      </c>
      <c r="T176" s="93">
        <v>0</v>
      </c>
      <c r="U176" s="93">
        <v>0</v>
      </c>
      <c r="V176" s="94">
        <v>0</v>
      </c>
      <c r="W176" s="21" t="s">
        <v>2719</v>
      </c>
      <c r="X176" s="22" t="s">
        <v>2726</v>
      </c>
      <c r="Y176" s="22"/>
      <c r="Z176" s="22" t="s">
        <v>2721</v>
      </c>
      <c r="AA176" s="22" t="s">
        <v>637</v>
      </c>
      <c r="AB176" s="22"/>
      <c r="AC176" s="22"/>
      <c r="AD176" s="22"/>
      <c r="AE176" s="18"/>
      <c r="AF176" s="18" t="s">
        <v>637</v>
      </c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21"/>
      <c r="AU176" s="21"/>
      <c r="AV176" s="21"/>
      <c r="AW176" s="21"/>
      <c r="AX176" s="23"/>
      <c r="AY176" s="101" t="s">
        <v>573</v>
      </c>
      <c r="AZ176" s="92" t="s">
        <v>2757</v>
      </c>
      <c r="BA176" s="18" t="s">
        <v>2719</v>
      </c>
      <c r="BB176" s="18" t="s">
        <v>2766</v>
      </c>
      <c r="BC176" s="96">
        <f>R176+S176</f>
        <v>7.6557377049180326</v>
      </c>
      <c r="BD176" s="96">
        <v>0</v>
      </c>
      <c r="BE176" s="96">
        <f>BC176+BD176</f>
        <v>7.6557377049180326</v>
      </c>
      <c r="BF176" s="18" t="s">
        <v>637</v>
      </c>
      <c r="BG176" s="18"/>
      <c r="BH176" s="18"/>
      <c r="BI176" s="18"/>
      <c r="BJ176" s="18"/>
      <c r="BK176" s="18" t="s">
        <v>637</v>
      </c>
      <c r="BL176" s="18"/>
      <c r="BM176" s="18"/>
      <c r="BN176" s="18"/>
      <c r="BO176" s="18"/>
      <c r="BP176" s="18"/>
      <c r="BQ176" s="18"/>
      <c r="BR176" s="18"/>
      <c r="BS176" s="18"/>
      <c r="BT176" s="18"/>
      <c r="BU176" s="18" t="s">
        <v>637</v>
      </c>
      <c r="BV176" s="99"/>
      <c r="BW176" s="100"/>
    </row>
    <row r="177" spans="1:75" s="42" customFormat="1" ht="30" customHeight="1" x14ac:dyDescent="0.45">
      <c r="A177" s="14" t="s">
        <v>219</v>
      </c>
      <c r="B177" s="111" t="s">
        <v>619</v>
      </c>
      <c r="C177" s="112"/>
      <c r="D177" s="17" t="s">
        <v>2621</v>
      </c>
      <c r="E177" s="29" t="s">
        <v>2879</v>
      </c>
      <c r="F177" s="63" t="s">
        <v>2233</v>
      </c>
      <c r="G177" s="63" t="s">
        <v>2624</v>
      </c>
      <c r="H177" s="26" t="s">
        <v>586</v>
      </c>
      <c r="I177" s="21" t="s">
        <v>580</v>
      </c>
      <c r="J177" s="70">
        <v>34226</v>
      </c>
      <c r="K177" s="71" t="s">
        <v>2884</v>
      </c>
      <c r="L177" s="18"/>
      <c r="M177" s="18"/>
      <c r="N177" s="18"/>
      <c r="O177" s="20">
        <v>68231</v>
      </c>
      <c r="P177" s="70">
        <v>34226</v>
      </c>
      <c r="Q177" s="20">
        <v>1090602</v>
      </c>
      <c r="R177" s="93">
        <v>0</v>
      </c>
      <c r="S177" s="93">
        <v>0</v>
      </c>
      <c r="T177" s="93"/>
      <c r="U177" s="93"/>
      <c r="V177" s="94"/>
      <c r="W177" s="21" t="s">
        <v>2719</v>
      </c>
      <c r="X177" s="22" t="s">
        <v>2726</v>
      </c>
      <c r="Y177" s="22"/>
      <c r="Z177" s="22" t="s">
        <v>2721</v>
      </c>
      <c r="AA177" s="22" t="s">
        <v>637</v>
      </c>
      <c r="AB177" s="22"/>
      <c r="AC177" s="22"/>
      <c r="AD177" s="22"/>
      <c r="AE177" s="18"/>
      <c r="AF177" s="18" t="s">
        <v>637</v>
      </c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21"/>
      <c r="AU177" s="21"/>
      <c r="AV177" s="21"/>
      <c r="AW177" s="21"/>
      <c r="AX177" s="23"/>
      <c r="AY177" s="101" t="s">
        <v>621</v>
      </c>
      <c r="AZ177" s="24" t="s">
        <v>2760</v>
      </c>
      <c r="BA177" s="18" t="s">
        <v>2722</v>
      </c>
      <c r="BB177" s="18" t="s">
        <v>2733</v>
      </c>
      <c r="BC177" s="103">
        <v>500</v>
      </c>
      <c r="BD177" s="103">
        <v>250</v>
      </c>
      <c r="BE177" s="96">
        <f t="shared" si="15"/>
        <v>750</v>
      </c>
      <c r="BF177" s="18" t="s">
        <v>637</v>
      </c>
      <c r="BG177" s="18" t="s">
        <v>637</v>
      </c>
      <c r="BH177" s="18" t="s">
        <v>637</v>
      </c>
      <c r="BI177" s="18" t="s">
        <v>637</v>
      </c>
      <c r="BJ177" s="18" t="s">
        <v>637</v>
      </c>
      <c r="BK177" s="18" t="s">
        <v>637</v>
      </c>
      <c r="BL177" s="18"/>
      <c r="BM177" s="18"/>
      <c r="BN177" s="18"/>
      <c r="BO177" s="18"/>
      <c r="BP177" s="18"/>
      <c r="BQ177" s="18"/>
      <c r="BR177" s="18"/>
      <c r="BS177" s="18"/>
      <c r="BT177" s="18"/>
      <c r="BU177" s="18" t="s">
        <v>637</v>
      </c>
      <c r="BV177" s="99" t="s">
        <v>637</v>
      </c>
      <c r="BW177" s="100"/>
    </row>
    <row r="178" spans="1:75" s="42" customFormat="1" ht="30" customHeight="1" x14ac:dyDescent="0.45">
      <c r="A178" s="16" t="s">
        <v>220</v>
      </c>
      <c r="B178" s="111" t="s">
        <v>619</v>
      </c>
      <c r="C178" s="112"/>
      <c r="D178" s="17" t="s">
        <v>2621</v>
      </c>
      <c r="E178" s="29" t="s">
        <v>2879</v>
      </c>
      <c r="F178" s="63" t="s">
        <v>2234</v>
      </c>
      <c r="G178" s="63" t="s">
        <v>2519</v>
      </c>
      <c r="H178" s="26" t="s">
        <v>586</v>
      </c>
      <c r="I178" s="21" t="s">
        <v>580</v>
      </c>
      <c r="J178" s="70">
        <v>34227</v>
      </c>
      <c r="K178" s="71" t="s">
        <v>2885</v>
      </c>
      <c r="L178" s="18"/>
      <c r="M178" s="18"/>
      <c r="N178" s="18"/>
      <c r="O178" s="20">
        <v>68232</v>
      </c>
      <c r="P178" s="70">
        <v>34227</v>
      </c>
      <c r="Q178" s="20">
        <v>1090613</v>
      </c>
      <c r="R178" s="93">
        <v>0</v>
      </c>
      <c r="S178" s="93">
        <v>0</v>
      </c>
      <c r="T178" s="93"/>
      <c r="U178" s="93"/>
      <c r="V178" s="94"/>
      <c r="W178" s="21" t="s">
        <v>2719</v>
      </c>
      <c r="X178" s="22" t="s">
        <v>2726</v>
      </c>
      <c r="Y178" s="22"/>
      <c r="Z178" s="22" t="s">
        <v>2721</v>
      </c>
      <c r="AA178" s="22" t="s">
        <v>637</v>
      </c>
      <c r="AB178" s="22"/>
      <c r="AC178" s="22"/>
      <c r="AD178" s="22"/>
      <c r="AE178" s="18"/>
      <c r="AF178" s="18" t="s">
        <v>637</v>
      </c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21"/>
      <c r="AU178" s="21"/>
      <c r="AV178" s="21"/>
      <c r="AW178" s="21"/>
      <c r="AX178" s="23"/>
      <c r="AY178" s="101" t="s">
        <v>573</v>
      </c>
      <c r="AZ178" s="92" t="s">
        <v>2757</v>
      </c>
      <c r="BA178" s="18" t="s">
        <v>2719</v>
      </c>
      <c r="BB178" s="18" t="s">
        <v>2766</v>
      </c>
      <c r="BC178" s="103">
        <v>180</v>
      </c>
      <c r="BD178" s="103">
        <v>0</v>
      </c>
      <c r="BE178" s="96">
        <f t="shared" si="15"/>
        <v>180</v>
      </c>
      <c r="BF178" s="18" t="s">
        <v>637</v>
      </c>
      <c r="BG178" s="18"/>
      <c r="BH178" s="18"/>
      <c r="BI178" s="18"/>
      <c r="BJ178" s="18"/>
      <c r="BK178" s="18" t="s">
        <v>637</v>
      </c>
      <c r="BL178" s="18"/>
      <c r="BM178" s="18"/>
      <c r="BN178" s="18"/>
      <c r="BO178" s="18"/>
      <c r="BP178" s="18"/>
      <c r="BQ178" s="18"/>
      <c r="BR178" s="18"/>
      <c r="BS178" s="18"/>
      <c r="BT178" s="18"/>
      <c r="BU178" s="18" t="s">
        <v>637</v>
      </c>
      <c r="BV178" s="99"/>
      <c r="BW178" s="100"/>
    </row>
    <row r="179" spans="1:75" s="42" customFormat="1" ht="30" customHeight="1" x14ac:dyDescent="0.45">
      <c r="A179" s="16" t="s">
        <v>221</v>
      </c>
      <c r="B179" s="111" t="s">
        <v>619</v>
      </c>
      <c r="C179" s="112"/>
      <c r="D179" s="25" t="s">
        <v>2623</v>
      </c>
      <c r="E179" s="18" t="s">
        <v>2879</v>
      </c>
      <c r="F179" s="63" t="s">
        <v>2235</v>
      </c>
      <c r="G179" s="63" t="s">
        <v>2625</v>
      </c>
      <c r="H179" s="26" t="s">
        <v>586</v>
      </c>
      <c r="I179" s="18" t="s">
        <v>580</v>
      </c>
      <c r="J179" s="70">
        <v>34156</v>
      </c>
      <c r="K179" s="71" t="s">
        <v>2886</v>
      </c>
      <c r="L179" s="18"/>
      <c r="M179" s="18"/>
      <c r="N179" s="18"/>
      <c r="O179" s="20">
        <v>68229</v>
      </c>
      <c r="P179" s="70">
        <v>34156</v>
      </c>
      <c r="Q179" s="20">
        <v>1090292</v>
      </c>
      <c r="R179" s="93">
        <v>0</v>
      </c>
      <c r="S179" s="93">
        <v>0</v>
      </c>
      <c r="T179" s="93"/>
      <c r="U179" s="93"/>
      <c r="V179" s="94"/>
      <c r="W179" s="21" t="s">
        <v>2719</v>
      </c>
      <c r="X179" s="22" t="s">
        <v>2726</v>
      </c>
      <c r="Y179" s="22"/>
      <c r="Z179" s="22" t="s">
        <v>2721</v>
      </c>
      <c r="AA179" s="22" t="s">
        <v>637</v>
      </c>
      <c r="AB179" s="22"/>
      <c r="AC179" s="22"/>
      <c r="AD179" s="22"/>
      <c r="AE179" s="18"/>
      <c r="AF179" s="18" t="s">
        <v>637</v>
      </c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21"/>
      <c r="AU179" s="21"/>
      <c r="AV179" s="21"/>
      <c r="AW179" s="21"/>
      <c r="AX179" s="23"/>
      <c r="AY179" s="101" t="s">
        <v>574</v>
      </c>
      <c r="AZ179" s="24" t="s">
        <v>2760</v>
      </c>
      <c r="BA179" s="18" t="s">
        <v>2722</v>
      </c>
      <c r="BB179" s="18" t="s">
        <v>2733</v>
      </c>
      <c r="BC179" s="103">
        <v>500</v>
      </c>
      <c r="BD179" s="103">
        <v>250</v>
      </c>
      <c r="BE179" s="96">
        <f t="shared" si="15"/>
        <v>750</v>
      </c>
      <c r="BF179" s="18" t="s">
        <v>637</v>
      </c>
      <c r="BG179" s="18" t="s">
        <v>637</v>
      </c>
      <c r="BH179" s="18" t="s">
        <v>637</v>
      </c>
      <c r="BI179" s="18" t="s">
        <v>637</v>
      </c>
      <c r="BJ179" s="18" t="s">
        <v>637</v>
      </c>
      <c r="BK179" s="18" t="s">
        <v>637</v>
      </c>
      <c r="BL179" s="18"/>
      <c r="BM179" s="18"/>
      <c r="BN179" s="18"/>
      <c r="BO179" s="18"/>
      <c r="BP179" s="18"/>
      <c r="BQ179" s="18"/>
      <c r="BR179" s="18"/>
      <c r="BS179" s="18"/>
      <c r="BT179" s="18"/>
      <c r="BU179" s="18" t="s">
        <v>637</v>
      </c>
      <c r="BV179" s="99" t="s">
        <v>637</v>
      </c>
      <c r="BW179" s="100"/>
    </row>
    <row r="180" spans="1:75" s="42" customFormat="1" ht="30" customHeight="1" x14ac:dyDescent="0.45">
      <c r="A180" s="16" t="s">
        <v>222</v>
      </c>
      <c r="B180" s="111" t="s">
        <v>619</v>
      </c>
      <c r="C180" s="112" t="s">
        <v>2434</v>
      </c>
      <c r="D180" s="25" t="s">
        <v>2622</v>
      </c>
      <c r="E180" s="184" t="s">
        <v>2433</v>
      </c>
      <c r="F180" s="63" t="s">
        <v>2236</v>
      </c>
      <c r="G180" s="79"/>
      <c r="H180" s="26" t="s">
        <v>586</v>
      </c>
      <c r="I180" s="21" t="s">
        <v>580</v>
      </c>
      <c r="J180" s="70">
        <v>34277</v>
      </c>
      <c r="K180" s="18" t="s">
        <v>1689</v>
      </c>
      <c r="L180" s="18" t="s">
        <v>1690</v>
      </c>
      <c r="M180" s="18" t="s">
        <v>1691</v>
      </c>
      <c r="N180" s="18" t="s">
        <v>1692</v>
      </c>
      <c r="O180" s="20">
        <v>68251</v>
      </c>
      <c r="P180" s="70">
        <v>34277</v>
      </c>
      <c r="Q180" s="20">
        <v>1090904</v>
      </c>
      <c r="R180" s="93">
        <v>20.393442622950818</v>
      </c>
      <c r="S180" s="93">
        <v>0</v>
      </c>
      <c r="T180" s="93">
        <v>0</v>
      </c>
      <c r="U180" s="93">
        <v>0</v>
      </c>
      <c r="V180" s="94">
        <v>0</v>
      </c>
      <c r="W180" s="21" t="s">
        <v>2719</v>
      </c>
      <c r="X180" s="22" t="s">
        <v>2726</v>
      </c>
      <c r="Y180" s="22"/>
      <c r="Z180" s="22" t="s">
        <v>2721</v>
      </c>
      <c r="AA180" s="22" t="s">
        <v>637</v>
      </c>
      <c r="AB180" s="22"/>
      <c r="AC180" s="22"/>
      <c r="AD180" s="22"/>
      <c r="AE180" s="18"/>
      <c r="AF180" s="18" t="s">
        <v>637</v>
      </c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21"/>
      <c r="AU180" s="21"/>
      <c r="AV180" s="21"/>
      <c r="AW180" s="21"/>
      <c r="AX180" s="23"/>
      <c r="AY180" s="101" t="s">
        <v>573</v>
      </c>
      <c r="AZ180" s="92" t="s">
        <v>2757</v>
      </c>
      <c r="BA180" s="18" t="s">
        <v>2719</v>
      </c>
      <c r="BB180" s="18" t="s">
        <v>2766</v>
      </c>
      <c r="BC180" s="96">
        <f>R180+S180</f>
        <v>20.393442622950818</v>
      </c>
      <c r="BD180" s="96">
        <v>0</v>
      </c>
      <c r="BE180" s="96">
        <f>BC180+BD180</f>
        <v>20.393442622950818</v>
      </c>
      <c r="BF180" s="18" t="s">
        <v>637</v>
      </c>
      <c r="BG180" s="18"/>
      <c r="BH180" s="18"/>
      <c r="BI180" s="18"/>
      <c r="BJ180" s="18"/>
      <c r="BK180" s="18" t="s">
        <v>637</v>
      </c>
      <c r="BL180" s="18"/>
      <c r="BM180" s="18"/>
      <c r="BN180" s="18"/>
      <c r="BO180" s="18"/>
      <c r="BP180" s="18"/>
      <c r="BQ180" s="18"/>
      <c r="BR180" s="18"/>
      <c r="BS180" s="18"/>
      <c r="BT180" s="18"/>
      <c r="BU180" s="18" t="s">
        <v>637</v>
      </c>
      <c r="BV180" s="99"/>
      <c r="BW180" s="100"/>
    </row>
    <row r="181" spans="1:75" s="42" customFormat="1" ht="30" customHeight="1" x14ac:dyDescent="0.45">
      <c r="A181" s="14" t="s">
        <v>223</v>
      </c>
      <c r="B181" s="111" t="s">
        <v>619</v>
      </c>
      <c r="C181" s="112"/>
      <c r="D181" s="17" t="s">
        <v>2621</v>
      </c>
      <c r="E181" s="29" t="s">
        <v>2879</v>
      </c>
      <c r="F181" s="63" t="s">
        <v>2237</v>
      </c>
      <c r="G181" s="57" t="s">
        <v>2590</v>
      </c>
      <c r="H181" s="26" t="s">
        <v>586</v>
      </c>
      <c r="I181" s="21" t="s">
        <v>580</v>
      </c>
      <c r="J181" s="70">
        <v>34159</v>
      </c>
      <c r="K181" s="71" t="s">
        <v>2906</v>
      </c>
      <c r="L181" s="18"/>
      <c r="M181" s="18"/>
      <c r="N181" s="18"/>
      <c r="O181" s="20">
        <v>68230</v>
      </c>
      <c r="P181" s="70">
        <v>34159</v>
      </c>
      <c r="Q181" s="20">
        <v>1090628</v>
      </c>
      <c r="R181" s="93">
        <v>0</v>
      </c>
      <c r="S181" s="93">
        <v>0</v>
      </c>
      <c r="T181" s="93"/>
      <c r="U181" s="93"/>
      <c r="V181" s="94"/>
      <c r="W181" s="21" t="s">
        <v>2719</v>
      </c>
      <c r="X181" s="22" t="s">
        <v>2726</v>
      </c>
      <c r="Y181" s="22"/>
      <c r="Z181" s="22" t="s">
        <v>2721</v>
      </c>
      <c r="AA181" s="22" t="s">
        <v>637</v>
      </c>
      <c r="AB181" s="22"/>
      <c r="AC181" s="22"/>
      <c r="AD181" s="22"/>
      <c r="AE181" s="18"/>
      <c r="AF181" s="18" t="s">
        <v>637</v>
      </c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21"/>
      <c r="AU181" s="21"/>
      <c r="AV181" s="21"/>
      <c r="AW181" s="21"/>
      <c r="AX181" s="23"/>
      <c r="AY181" s="101" t="s">
        <v>573</v>
      </c>
      <c r="AZ181" s="92" t="s">
        <v>2757</v>
      </c>
      <c r="BA181" s="18" t="s">
        <v>2719</v>
      </c>
      <c r="BB181" s="18" t="s">
        <v>2766</v>
      </c>
      <c r="BC181" s="103">
        <v>180</v>
      </c>
      <c r="BD181" s="103">
        <v>0</v>
      </c>
      <c r="BE181" s="96">
        <f t="shared" si="15"/>
        <v>180</v>
      </c>
      <c r="BF181" s="18" t="s">
        <v>637</v>
      </c>
      <c r="BG181" s="18"/>
      <c r="BH181" s="18"/>
      <c r="BI181" s="18"/>
      <c r="BJ181" s="18"/>
      <c r="BK181" s="18" t="s">
        <v>637</v>
      </c>
      <c r="BL181" s="18"/>
      <c r="BM181" s="18"/>
      <c r="BN181" s="18"/>
      <c r="BO181" s="18"/>
      <c r="BP181" s="18"/>
      <c r="BQ181" s="18"/>
      <c r="BR181" s="18"/>
      <c r="BS181" s="18"/>
      <c r="BT181" s="18"/>
      <c r="BU181" s="18" t="s">
        <v>637</v>
      </c>
      <c r="BV181" s="99"/>
      <c r="BW181" s="100"/>
    </row>
    <row r="182" spans="1:75" s="42" customFormat="1" ht="30" customHeight="1" x14ac:dyDescent="0.45">
      <c r="A182" s="234" t="s">
        <v>224</v>
      </c>
      <c r="B182" s="215" t="s">
        <v>619</v>
      </c>
      <c r="C182" s="216"/>
      <c r="D182" s="217" t="s">
        <v>2621</v>
      </c>
      <c r="E182" s="218" t="s">
        <v>2509</v>
      </c>
      <c r="F182" s="219" t="s">
        <v>2238</v>
      </c>
      <c r="G182" s="220" t="s">
        <v>2634</v>
      </c>
      <c r="H182" s="221" t="s">
        <v>586</v>
      </c>
      <c r="I182" s="222" t="s">
        <v>608</v>
      </c>
      <c r="J182" s="223">
        <v>34538</v>
      </c>
      <c r="K182" s="222"/>
      <c r="L182" s="222"/>
      <c r="M182" s="222"/>
      <c r="N182" s="222"/>
      <c r="O182" s="224">
        <v>119154</v>
      </c>
      <c r="P182" s="223">
        <v>34538</v>
      </c>
      <c r="Q182" s="224">
        <v>1090521</v>
      </c>
      <c r="R182" s="225"/>
      <c r="S182" s="225"/>
      <c r="T182" s="225"/>
      <c r="U182" s="225"/>
      <c r="V182" s="226"/>
      <c r="W182" s="227" t="s">
        <v>2727</v>
      </c>
      <c r="X182" s="228" t="s">
        <v>2726</v>
      </c>
      <c r="Y182" s="228"/>
      <c r="Z182" s="228" t="s">
        <v>2721</v>
      </c>
      <c r="AA182" s="228" t="s">
        <v>637</v>
      </c>
      <c r="AB182" s="228" t="s">
        <v>637</v>
      </c>
      <c r="AC182" s="228"/>
      <c r="AD182" s="228" t="s">
        <v>637</v>
      </c>
      <c r="AE182" s="222" t="s">
        <v>637</v>
      </c>
      <c r="AF182" s="222" t="s">
        <v>637</v>
      </c>
      <c r="AG182" s="222"/>
      <c r="AH182" s="222"/>
      <c r="AI182" s="222"/>
      <c r="AJ182" s="222"/>
      <c r="AK182" s="222"/>
      <c r="AL182" s="222"/>
      <c r="AM182" s="222"/>
      <c r="AN182" s="222"/>
      <c r="AO182" s="222"/>
      <c r="AP182" s="222"/>
      <c r="AQ182" s="222"/>
      <c r="AR182" s="222"/>
      <c r="AS182" s="222"/>
      <c r="AT182" s="227"/>
      <c r="AU182" s="227"/>
      <c r="AV182" s="227"/>
      <c r="AW182" s="227"/>
      <c r="AX182" s="238" t="s">
        <v>2940</v>
      </c>
      <c r="AY182" s="229"/>
      <c r="AZ182" s="230" t="s">
        <v>2943</v>
      </c>
      <c r="BA182" s="222"/>
      <c r="BB182" s="222"/>
      <c r="BC182" s="231"/>
      <c r="BD182" s="231"/>
      <c r="BE182" s="231"/>
      <c r="BF182" s="222"/>
      <c r="BG182" s="222"/>
      <c r="BH182" s="222"/>
      <c r="BI182" s="222"/>
      <c r="BJ182" s="222"/>
      <c r="BK182" s="222"/>
      <c r="BL182" s="222"/>
      <c r="BM182" s="222"/>
      <c r="BN182" s="222"/>
      <c r="BO182" s="222"/>
      <c r="BP182" s="222"/>
      <c r="BQ182" s="222"/>
      <c r="BR182" s="222"/>
      <c r="BS182" s="222"/>
      <c r="BT182" s="222"/>
      <c r="BU182" s="222"/>
      <c r="BV182" s="232"/>
      <c r="BW182" s="233"/>
    </row>
    <row r="183" spans="1:75" s="42" customFormat="1" ht="27" x14ac:dyDescent="0.45">
      <c r="A183" s="16" t="s">
        <v>225</v>
      </c>
      <c r="B183" s="111" t="s">
        <v>619</v>
      </c>
      <c r="C183" s="112" t="s">
        <v>2434</v>
      </c>
      <c r="D183" s="17" t="s">
        <v>2621</v>
      </c>
      <c r="E183" s="29" t="s">
        <v>2879</v>
      </c>
      <c r="F183" s="63" t="s">
        <v>2239</v>
      </c>
      <c r="G183" s="57" t="s">
        <v>634</v>
      </c>
      <c r="H183" s="26" t="s">
        <v>586</v>
      </c>
      <c r="I183" s="21" t="s">
        <v>583</v>
      </c>
      <c r="J183" s="70">
        <v>33582</v>
      </c>
      <c r="K183" s="18" t="s">
        <v>1638</v>
      </c>
      <c r="L183" s="18" t="s">
        <v>1639</v>
      </c>
      <c r="M183" s="18" t="s">
        <v>1640</v>
      </c>
      <c r="N183" s="18" t="s">
        <v>1640</v>
      </c>
      <c r="O183" s="20">
        <v>68257</v>
      </c>
      <c r="P183" s="70">
        <v>33582</v>
      </c>
      <c r="Q183" s="20">
        <v>1090684</v>
      </c>
      <c r="R183" s="93">
        <v>8812.7540983606559</v>
      </c>
      <c r="S183" s="93">
        <v>0</v>
      </c>
      <c r="T183" s="93">
        <v>0</v>
      </c>
      <c r="U183" s="93">
        <v>951.32786885245901</v>
      </c>
      <c r="V183" s="94">
        <v>0.11103318960225307</v>
      </c>
      <c r="W183" s="21" t="s">
        <v>2728</v>
      </c>
      <c r="X183" s="22" t="s">
        <v>2726</v>
      </c>
      <c r="Y183" s="22"/>
      <c r="Z183" s="22" t="s">
        <v>2725</v>
      </c>
      <c r="AA183" s="22" t="s">
        <v>637</v>
      </c>
      <c r="AB183" s="22" t="s">
        <v>637</v>
      </c>
      <c r="AC183" s="22"/>
      <c r="AD183" s="22" t="s">
        <v>637</v>
      </c>
      <c r="AE183" s="18" t="s">
        <v>637</v>
      </c>
      <c r="AF183" s="18" t="s">
        <v>637</v>
      </c>
      <c r="AG183" s="18" t="s">
        <v>637</v>
      </c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21"/>
      <c r="AU183" s="21"/>
      <c r="AV183" s="21"/>
      <c r="AW183" s="21"/>
      <c r="AX183" s="23"/>
      <c r="AY183" s="207" t="s">
        <v>575</v>
      </c>
      <c r="AZ183" s="24" t="s">
        <v>2757</v>
      </c>
      <c r="BA183" s="18" t="s">
        <v>2723</v>
      </c>
      <c r="BB183" s="18" t="s">
        <v>2731</v>
      </c>
      <c r="BC183" s="96">
        <f t="shared" si="16"/>
        <v>8812.7540983606559</v>
      </c>
      <c r="BD183" s="96">
        <f t="shared" si="17"/>
        <v>0</v>
      </c>
      <c r="BE183" s="96">
        <f t="shared" si="15"/>
        <v>8812.7540983606559</v>
      </c>
      <c r="BF183" s="18" t="s">
        <v>637</v>
      </c>
      <c r="BG183" s="18" t="s">
        <v>637</v>
      </c>
      <c r="BH183" s="18"/>
      <c r="BI183" s="18" t="s">
        <v>637</v>
      </c>
      <c r="BJ183" s="18" t="s">
        <v>637</v>
      </c>
      <c r="BK183" s="18" t="s">
        <v>637</v>
      </c>
      <c r="BL183" s="18" t="s">
        <v>637</v>
      </c>
      <c r="BM183" s="18" t="s">
        <v>637</v>
      </c>
      <c r="BN183" s="18" t="s">
        <v>637</v>
      </c>
      <c r="BO183" s="18"/>
      <c r="BP183" s="18"/>
      <c r="BQ183" s="18"/>
      <c r="BR183" s="18"/>
      <c r="BS183" s="18"/>
      <c r="BT183" s="18"/>
      <c r="BU183" s="18" t="s">
        <v>637</v>
      </c>
      <c r="BV183" s="99" t="s">
        <v>637</v>
      </c>
      <c r="BW183" s="100"/>
    </row>
    <row r="184" spans="1:75" s="42" customFormat="1" ht="27" x14ac:dyDescent="0.45">
      <c r="A184" s="16" t="s">
        <v>226</v>
      </c>
      <c r="B184" s="111" t="s">
        <v>619</v>
      </c>
      <c r="C184" s="112" t="s">
        <v>2434</v>
      </c>
      <c r="D184" s="17" t="s">
        <v>2621</v>
      </c>
      <c r="E184" s="29" t="s">
        <v>2879</v>
      </c>
      <c r="F184" s="63" t="s">
        <v>2239</v>
      </c>
      <c r="G184" s="57" t="s">
        <v>634</v>
      </c>
      <c r="H184" s="26" t="s">
        <v>586</v>
      </c>
      <c r="I184" s="21" t="s">
        <v>583</v>
      </c>
      <c r="J184" s="70">
        <v>34317</v>
      </c>
      <c r="K184" s="18" t="s">
        <v>1641</v>
      </c>
      <c r="L184" s="18" t="s">
        <v>1642</v>
      </c>
      <c r="M184" s="18" t="s">
        <v>1643</v>
      </c>
      <c r="N184" s="18" t="s">
        <v>1643</v>
      </c>
      <c r="O184" s="20">
        <v>68258</v>
      </c>
      <c r="P184" s="70">
        <v>34317</v>
      </c>
      <c r="Q184" s="20">
        <v>1090683</v>
      </c>
      <c r="R184" s="93">
        <v>8449.557377049181</v>
      </c>
      <c r="S184" s="93">
        <v>0</v>
      </c>
      <c r="T184" s="93">
        <v>0</v>
      </c>
      <c r="U184" s="93">
        <v>943.21311475409834</v>
      </c>
      <c r="V184" s="94">
        <v>0.12036909489875307</v>
      </c>
      <c r="W184" s="21" t="s">
        <v>2728</v>
      </c>
      <c r="X184" s="22" t="s">
        <v>2726</v>
      </c>
      <c r="Y184" s="22"/>
      <c r="Z184" s="22" t="s">
        <v>2725</v>
      </c>
      <c r="AA184" s="22" t="s">
        <v>637</v>
      </c>
      <c r="AB184" s="22" t="s">
        <v>637</v>
      </c>
      <c r="AC184" s="22"/>
      <c r="AD184" s="22" t="s">
        <v>637</v>
      </c>
      <c r="AE184" s="18" t="s">
        <v>637</v>
      </c>
      <c r="AF184" s="18" t="s">
        <v>637</v>
      </c>
      <c r="AG184" s="18" t="s">
        <v>637</v>
      </c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21"/>
      <c r="AU184" s="21"/>
      <c r="AV184" s="21"/>
      <c r="AW184" s="21"/>
      <c r="AX184" s="23"/>
      <c r="AY184" s="208" t="s">
        <v>575</v>
      </c>
      <c r="AZ184" s="24" t="s">
        <v>2757</v>
      </c>
      <c r="BA184" s="18" t="s">
        <v>2723</v>
      </c>
      <c r="BB184" s="18" t="s">
        <v>2731</v>
      </c>
      <c r="BC184" s="96">
        <f t="shared" si="16"/>
        <v>8449.557377049181</v>
      </c>
      <c r="BD184" s="96">
        <f t="shared" si="17"/>
        <v>0</v>
      </c>
      <c r="BE184" s="96">
        <f t="shared" si="15"/>
        <v>8449.557377049181</v>
      </c>
      <c r="BF184" s="18" t="s">
        <v>637</v>
      </c>
      <c r="BG184" s="18" t="s">
        <v>637</v>
      </c>
      <c r="BH184" s="18"/>
      <c r="BI184" s="18" t="s">
        <v>637</v>
      </c>
      <c r="BJ184" s="18" t="s">
        <v>637</v>
      </c>
      <c r="BK184" s="18" t="s">
        <v>637</v>
      </c>
      <c r="BL184" s="18" t="s">
        <v>637</v>
      </c>
      <c r="BM184" s="18" t="s">
        <v>637</v>
      </c>
      <c r="BN184" s="18" t="s">
        <v>637</v>
      </c>
      <c r="BO184" s="18"/>
      <c r="BP184" s="18"/>
      <c r="BQ184" s="18"/>
      <c r="BR184" s="18"/>
      <c r="BS184" s="18"/>
      <c r="BT184" s="18"/>
      <c r="BU184" s="18" t="s">
        <v>637</v>
      </c>
      <c r="BV184" s="99" t="s">
        <v>637</v>
      </c>
      <c r="BW184" s="100"/>
    </row>
    <row r="185" spans="1:75" s="42" customFormat="1" ht="27" x14ac:dyDescent="0.45">
      <c r="A185" s="14" t="s">
        <v>227</v>
      </c>
      <c r="B185" s="111" t="s">
        <v>619</v>
      </c>
      <c r="C185" s="112" t="s">
        <v>2434</v>
      </c>
      <c r="D185" s="17" t="s">
        <v>2621</v>
      </c>
      <c r="E185" s="29" t="s">
        <v>2879</v>
      </c>
      <c r="F185" s="63" t="s">
        <v>2239</v>
      </c>
      <c r="G185" s="57" t="s">
        <v>2635</v>
      </c>
      <c r="H185" s="26" t="s">
        <v>586</v>
      </c>
      <c r="I185" s="18" t="s">
        <v>585</v>
      </c>
      <c r="J185" s="70">
        <v>34422</v>
      </c>
      <c r="K185" s="18" t="s">
        <v>1644</v>
      </c>
      <c r="L185" s="18" t="s">
        <v>1645</v>
      </c>
      <c r="M185" s="18" t="s">
        <v>1646</v>
      </c>
      <c r="N185" s="18" t="s">
        <v>1647</v>
      </c>
      <c r="O185" s="20">
        <v>68241</v>
      </c>
      <c r="P185" s="70">
        <v>34422</v>
      </c>
      <c r="Q185" s="20">
        <v>1090686</v>
      </c>
      <c r="R185" s="93">
        <v>3396.7049180327867</v>
      </c>
      <c r="S185" s="93">
        <v>4363.5245901639346</v>
      </c>
      <c r="T185" s="93">
        <v>0</v>
      </c>
      <c r="U185" s="93">
        <v>643.63934426229503</v>
      </c>
      <c r="V185" s="94">
        <v>4.2376640880149733E-3</v>
      </c>
      <c r="W185" s="21" t="s">
        <v>2723</v>
      </c>
      <c r="X185" s="22" t="s">
        <v>2724</v>
      </c>
      <c r="Y185" s="22"/>
      <c r="Z185" s="22" t="s">
        <v>2725</v>
      </c>
      <c r="AA185" s="22" t="s">
        <v>637</v>
      </c>
      <c r="AB185" s="22" t="s">
        <v>637</v>
      </c>
      <c r="AC185" s="22"/>
      <c r="AD185" s="22" t="s">
        <v>637</v>
      </c>
      <c r="AE185" s="18" t="s">
        <v>637</v>
      </c>
      <c r="AF185" s="18" t="s">
        <v>637</v>
      </c>
      <c r="AG185" s="18" t="s">
        <v>637</v>
      </c>
      <c r="AH185" s="18" t="s">
        <v>637</v>
      </c>
      <c r="AI185" s="18" t="s">
        <v>637</v>
      </c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21"/>
      <c r="AU185" s="21"/>
      <c r="AV185" s="21"/>
      <c r="AW185" s="21"/>
      <c r="AX185" s="34"/>
      <c r="AY185" s="208" t="s">
        <v>575</v>
      </c>
      <c r="AZ185" s="24" t="s">
        <v>2757</v>
      </c>
      <c r="BA185" s="18" t="s">
        <v>2723</v>
      </c>
      <c r="BB185" s="18" t="s">
        <v>2731</v>
      </c>
      <c r="BC185" s="96">
        <f t="shared" si="16"/>
        <v>3396.7049180327867</v>
      </c>
      <c r="BD185" s="96">
        <f t="shared" si="17"/>
        <v>4363.5245901639346</v>
      </c>
      <c r="BE185" s="96">
        <f t="shared" si="15"/>
        <v>7760.2295081967213</v>
      </c>
      <c r="BF185" s="18" t="s">
        <v>637</v>
      </c>
      <c r="BG185" s="18" t="s">
        <v>637</v>
      </c>
      <c r="BH185" s="18"/>
      <c r="BI185" s="18" t="s">
        <v>637</v>
      </c>
      <c r="BJ185" s="18" t="s">
        <v>637</v>
      </c>
      <c r="BK185" s="18" t="s">
        <v>637</v>
      </c>
      <c r="BL185" s="18" t="s">
        <v>637</v>
      </c>
      <c r="BM185" s="18" t="s">
        <v>637</v>
      </c>
      <c r="BN185" s="18" t="s">
        <v>637</v>
      </c>
      <c r="BO185" s="18"/>
      <c r="BP185" s="18"/>
      <c r="BQ185" s="18"/>
      <c r="BR185" s="18"/>
      <c r="BS185" s="18"/>
      <c r="BT185" s="18"/>
      <c r="BU185" s="18" t="s">
        <v>637</v>
      </c>
      <c r="BV185" s="99" t="s">
        <v>637</v>
      </c>
      <c r="BW185" s="100"/>
    </row>
    <row r="186" spans="1:75" s="42" customFormat="1" ht="30" customHeight="1" x14ac:dyDescent="0.45">
      <c r="A186" s="16" t="s">
        <v>228</v>
      </c>
      <c r="B186" s="111" t="s">
        <v>619</v>
      </c>
      <c r="C186" s="112" t="s">
        <v>2434</v>
      </c>
      <c r="D186" s="17" t="s">
        <v>2626</v>
      </c>
      <c r="E186" s="29" t="s">
        <v>2453</v>
      </c>
      <c r="F186" s="56" t="s">
        <v>2240</v>
      </c>
      <c r="G186" s="57" t="s">
        <v>2636</v>
      </c>
      <c r="H186" s="26" t="s">
        <v>586</v>
      </c>
      <c r="I186" s="21" t="s">
        <v>620</v>
      </c>
      <c r="J186" s="70">
        <v>34119</v>
      </c>
      <c r="K186" s="18" t="s">
        <v>1669</v>
      </c>
      <c r="L186" s="18" t="s">
        <v>1670</v>
      </c>
      <c r="M186" s="18" t="s">
        <v>1671</v>
      </c>
      <c r="N186" s="18" t="s">
        <v>1671</v>
      </c>
      <c r="O186" s="20">
        <v>68253</v>
      </c>
      <c r="P186" s="70">
        <v>34119</v>
      </c>
      <c r="Q186" s="20">
        <v>1090238</v>
      </c>
      <c r="R186" s="93">
        <v>433.60655737704917</v>
      </c>
      <c r="S186" s="93">
        <v>0</v>
      </c>
      <c r="T186" s="93">
        <v>0</v>
      </c>
      <c r="U186" s="93">
        <v>16.934426229508198</v>
      </c>
      <c r="V186" s="94">
        <v>0</v>
      </c>
      <c r="W186" s="21" t="s">
        <v>2727</v>
      </c>
      <c r="X186" s="22" t="s">
        <v>2726</v>
      </c>
      <c r="Y186" s="22"/>
      <c r="Z186" s="22" t="s">
        <v>2721</v>
      </c>
      <c r="AA186" s="22" t="s">
        <v>637</v>
      </c>
      <c r="AB186" s="22" t="s">
        <v>637</v>
      </c>
      <c r="AC186" s="22"/>
      <c r="AD186" s="22" t="s">
        <v>637</v>
      </c>
      <c r="AE186" s="18" t="s">
        <v>637</v>
      </c>
      <c r="AF186" s="18" t="s">
        <v>637</v>
      </c>
      <c r="AG186" s="18"/>
      <c r="AH186" s="18"/>
      <c r="AI186" s="18"/>
      <c r="AJ186" s="18" t="s">
        <v>637</v>
      </c>
      <c r="AK186" s="18"/>
      <c r="AL186" s="18"/>
      <c r="AM186" s="18"/>
      <c r="AN186" s="18"/>
      <c r="AO186" s="18"/>
      <c r="AP186" s="18"/>
      <c r="AQ186" s="18"/>
      <c r="AR186" s="18"/>
      <c r="AS186" s="18"/>
      <c r="AT186" s="21"/>
      <c r="AU186" s="21"/>
      <c r="AV186" s="21"/>
      <c r="AW186" s="21"/>
      <c r="AX186" s="28"/>
      <c r="AY186" s="208" t="s">
        <v>575</v>
      </c>
      <c r="AZ186" s="24" t="s">
        <v>2761</v>
      </c>
      <c r="BA186" s="18" t="s">
        <v>2723</v>
      </c>
      <c r="BB186" s="18" t="s">
        <v>2731</v>
      </c>
      <c r="BC186" s="96">
        <f t="shared" si="16"/>
        <v>433.60655737704917</v>
      </c>
      <c r="BD186" s="96">
        <f t="shared" si="17"/>
        <v>0</v>
      </c>
      <c r="BE186" s="96">
        <f t="shared" si="15"/>
        <v>433.60655737704917</v>
      </c>
      <c r="BF186" s="18" t="s">
        <v>637</v>
      </c>
      <c r="BG186" s="18" t="s">
        <v>637</v>
      </c>
      <c r="BH186" s="18"/>
      <c r="BI186" s="18" t="s">
        <v>637</v>
      </c>
      <c r="BJ186" s="18" t="s">
        <v>637</v>
      </c>
      <c r="BK186" s="18" t="s">
        <v>637</v>
      </c>
      <c r="BL186" s="18" t="s">
        <v>637</v>
      </c>
      <c r="BM186" s="18" t="s">
        <v>637</v>
      </c>
      <c r="BN186" s="18" t="s">
        <v>637</v>
      </c>
      <c r="BO186" s="18"/>
      <c r="BP186" s="18"/>
      <c r="BQ186" s="18"/>
      <c r="BR186" s="18"/>
      <c r="BS186" s="18"/>
      <c r="BT186" s="18"/>
      <c r="BU186" s="18" t="s">
        <v>637</v>
      </c>
      <c r="BV186" s="99" t="s">
        <v>637</v>
      </c>
      <c r="BW186" s="100"/>
    </row>
    <row r="187" spans="1:75" s="42" customFormat="1" ht="30" customHeight="1" x14ac:dyDescent="0.45">
      <c r="A187" s="16" t="s">
        <v>229</v>
      </c>
      <c r="B187" s="111" t="s">
        <v>619</v>
      </c>
      <c r="C187" s="112"/>
      <c r="D187" s="25" t="s">
        <v>2623</v>
      </c>
      <c r="E187" s="29" t="s">
        <v>2509</v>
      </c>
      <c r="F187" s="63" t="s">
        <v>2232</v>
      </c>
      <c r="G187" s="57" t="s">
        <v>2637</v>
      </c>
      <c r="H187" s="26" t="s">
        <v>586</v>
      </c>
      <c r="I187" s="18" t="s">
        <v>620</v>
      </c>
      <c r="J187" s="70">
        <v>34418</v>
      </c>
      <c r="K187" s="71" t="s">
        <v>2907</v>
      </c>
      <c r="L187" s="18"/>
      <c r="M187" s="18"/>
      <c r="N187" s="18"/>
      <c r="O187" s="20">
        <v>68254</v>
      </c>
      <c r="P187" s="70">
        <v>34418</v>
      </c>
      <c r="Q187" s="20">
        <v>1090362</v>
      </c>
      <c r="R187" s="93">
        <v>0</v>
      </c>
      <c r="S187" s="93">
        <v>0</v>
      </c>
      <c r="T187" s="93"/>
      <c r="U187" s="93"/>
      <c r="V187" s="94"/>
      <c r="W187" s="21" t="s">
        <v>2727</v>
      </c>
      <c r="X187" s="22" t="s">
        <v>2726</v>
      </c>
      <c r="Y187" s="22"/>
      <c r="Z187" s="22" t="s">
        <v>2721</v>
      </c>
      <c r="AA187" s="22" t="s">
        <v>637</v>
      </c>
      <c r="AB187" s="22" t="s">
        <v>637</v>
      </c>
      <c r="AC187" s="22"/>
      <c r="AD187" s="22" t="s">
        <v>637</v>
      </c>
      <c r="AE187" s="18" t="s">
        <v>637</v>
      </c>
      <c r="AF187" s="18" t="s">
        <v>637</v>
      </c>
      <c r="AG187" s="18"/>
      <c r="AH187" s="18"/>
      <c r="AI187" s="18"/>
      <c r="AJ187" s="18" t="s">
        <v>637</v>
      </c>
      <c r="AK187" s="18"/>
      <c r="AL187" s="18"/>
      <c r="AM187" s="18"/>
      <c r="AN187" s="18"/>
      <c r="AO187" s="18"/>
      <c r="AP187" s="18"/>
      <c r="AQ187" s="18"/>
      <c r="AR187" s="18"/>
      <c r="AS187" s="18"/>
      <c r="AT187" s="21"/>
      <c r="AU187" s="21"/>
      <c r="AV187" s="21"/>
      <c r="AW187" s="21"/>
      <c r="AX187" s="23"/>
      <c r="AY187" s="102" t="s">
        <v>575</v>
      </c>
      <c r="AZ187" s="24" t="s">
        <v>2761</v>
      </c>
      <c r="BA187" s="18" t="s">
        <v>2723</v>
      </c>
      <c r="BB187" s="18" t="s">
        <v>2731</v>
      </c>
      <c r="BC187" s="103">
        <v>6300</v>
      </c>
      <c r="BD187" s="103">
        <v>1200</v>
      </c>
      <c r="BE187" s="96">
        <f t="shared" si="15"/>
        <v>7500</v>
      </c>
      <c r="BF187" s="18" t="s">
        <v>637</v>
      </c>
      <c r="BG187" s="18" t="s">
        <v>637</v>
      </c>
      <c r="BH187" s="18"/>
      <c r="BI187" s="18" t="s">
        <v>637</v>
      </c>
      <c r="BJ187" s="18" t="s">
        <v>637</v>
      </c>
      <c r="BK187" s="18" t="s">
        <v>637</v>
      </c>
      <c r="BL187" s="18" t="s">
        <v>637</v>
      </c>
      <c r="BM187" s="18" t="s">
        <v>637</v>
      </c>
      <c r="BN187" s="18" t="s">
        <v>637</v>
      </c>
      <c r="BO187" s="18"/>
      <c r="BP187" s="18"/>
      <c r="BQ187" s="18"/>
      <c r="BR187" s="18"/>
      <c r="BS187" s="18"/>
      <c r="BT187" s="18"/>
      <c r="BU187" s="18" t="s">
        <v>637</v>
      </c>
      <c r="BV187" s="99" t="s">
        <v>637</v>
      </c>
      <c r="BW187" s="100"/>
    </row>
    <row r="188" spans="1:75" s="42" customFormat="1" ht="30" customHeight="1" x14ac:dyDescent="0.45">
      <c r="A188" s="16" t="s">
        <v>230</v>
      </c>
      <c r="B188" s="111" t="s">
        <v>619</v>
      </c>
      <c r="C188" s="112" t="s">
        <v>2434</v>
      </c>
      <c r="D188" s="25" t="s">
        <v>2623</v>
      </c>
      <c r="E188" s="29" t="s">
        <v>2433</v>
      </c>
      <c r="F188" s="63" t="s">
        <v>2221</v>
      </c>
      <c r="G188" s="57" t="s">
        <v>2600</v>
      </c>
      <c r="H188" s="26" t="s">
        <v>586</v>
      </c>
      <c r="I188" s="21" t="s">
        <v>620</v>
      </c>
      <c r="J188" s="70">
        <v>34420</v>
      </c>
      <c r="K188" s="18" t="s">
        <v>1666</v>
      </c>
      <c r="L188" s="18" t="s">
        <v>1667</v>
      </c>
      <c r="M188" s="18" t="s">
        <v>1668</v>
      </c>
      <c r="N188" s="18" t="s">
        <v>1668</v>
      </c>
      <c r="O188" s="20">
        <v>68256</v>
      </c>
      <c r="P188" s="70">
        <v>34420</v>
      </c>
      <c r="Q188" s="20">
        <v>1090391</v>
      </c>
      <c r="R188" s="93">
        <v>446.91803278688525</v>
      </c>
      <c r="S188" s="93">
        <v>0</v>
      </c>
      <c r="T188" s="93">
        <v>0</v>
      </c>
      <c r="U188" s="93">
        <v>57.868852459016395</v>
      </c>
      <c r="V188" s="94">
        <v>0</v>
      </c>
      <c r="W188" s="21" t="s">
        <v>2727</v>
      </c>
      <c r="X188" s="22" t="s">
        <v>2726</v>
      </c>
      <c r="Y188" s="22"/>
      <c r="Z188" s="22" t="s">
        <v>2721</v>
      </c>
      <c r="AA188" s="22" t="s">
        <v>637</v>
      </c>
      <c r="AB188" s="22" t="s">
        <v>637</v>
      </c>
      <c r="AC188" s="22"/>
      <c r="AD188" s="22" t="s">
        <v>637</v>
      </c>
      <c r="AE188" s="18" t="s">
        <v>637</v>
      </c>
      <c r="AF188" s="18" t="s">
        <v>637</v>
      </c>
      <c r="AG188" s="18"/>
      <c r="AH188" s="18"/>
      <c r="AI188" s="18"/>
      <c r="AJ188" s="18" t="s">
        <v>637</v>
      </c>
      <c r="AK188" s="18"/>
      <c r="AL188" s="18"/>
      <c r="AM188" s="18"/>
      <c r="AN188" s="18"/>
      <c r="AO188" s="18"/>
      <c r="AP188" s="18"/>
      <c r="AQ188" s="18"/>
      <c r="AR188" s="18"/>
      <c r="AS188" s="18"/>
      <c r="AT188" s="21"/>
      <c r="AU188" s="21"/>
      <c r="AV188" s="21"/>
      <c r="AW188" s="21"/>
      <c r="AX188" s="23"/>
      <c r="AY188" s="101" t="s">
        <v>575</v>
      </c>
      <c r="AZ188" s="24" t="s">
        <v>2761</v>
      </c>
      <c r="BA188" s="18" t="s">
        <v>2723</v>
      </c>
      <c r="BB188" s="18" t="s">
        <v>2731</v>
      </c>
      <c r="BC188" s="96">
        <f>R188+R189</f>
        <v>553.40983606557381</v>
      </c>
      <c r="BD188" s="96">
        <f>S188+S189</f>
        <v>133.36065573770492</v>
      </c>
      <c r="BE188" s="96">
        <f t="shared" si="15"/>
        <v>686.77049180327867</v>
      </c>
      <c r="BF188" s="18" t="s">
        <v>637</v>
      </c>
      <c r="BG188" s="18" t="s">
        <v>637</v>
      </c>
      <c r="BH188" s="18"/>
      <c r="BI188" s="18" t="s">
        <v>637</v>
      </c>
      <c r="BJ188" s="18" t="s">
        <v>637</v>
      </c>
      <c r="BK188" s="18" t="s">
        <v>637</v>
      </c>
      <c r="BL188" s="18" t="s">
        <v>637</v>
      </c>
      <c r="BM188" s="18" t="s">
        <v>637</v>
      </c>
      <c r="BN188" s="18" t="s">
        <v>637</v>
      </c>
      <c r="BO188" s="18"/>
      <c r="BP188" s="18"/>
      <c r="BQ188" s="18"/>
      <c r="BR188" s="18"/>
      <c r="BS188" s="18"/>
      <c r="BT188" s="18"/>
      <c r="BU188" s="18" t="s">
        <v>637</v>
      </c>
      <c r="BV188" s="99" t="s">
        <v>637</v>
      </c>
      <c r="BW188" s="100"/>
    </row>
    <row r="189" spans="1:75" s="42" customFormat="1" ht="30" customHeight="1" x14ac:dyDescent="0.45">
      <c r="A189" s="14" t="s">
        <v>2750</v>
      </c>
      <c r="B189" s="111" t="s">
        <v>619</v>
      </c>
      <c r="C189" s="112" t="s">
        <v>2434</v>
      </c>
      <c r="D189" s="25" t="s">
        <v>2623</v>
      </c>
      <c r="E189" s="29" t="s">
        <v>2433</v>
      </c>
      <c r="F189" s="63" t="s">
        <v>2633</v>
      </c>
      <c r="G189" s="57" t="s">
        <v>572</v>
      </c>
      <c r="H189" s="26" t="s">
        <v>586</v>
      </c>
      <c r="I189" s="21" t="s">
        <v>585</v>
      </c>
      <c r="J189" s="70">
        <v>34366</v>
      </c>
      <c r="K189" s="18" t="s">
        <v>1672</v>
      </c>
      <c r="L189" s="18" t="s">
        <v>1673</v>
      </c>
      <c r="M189" s="18" t="s">
        <v>1674</v>
      </c>
      <c r="N189" s="18" t="s">
        <v>1675</v>
      </c>
      <c r="O189" s="20">
        <v>68240</v>
      </c>
      <c r="P189" s="70">
        <v>34366</v>
      </c>
      <c r="Q189" s="20">
        <v>1090257</v>
      </c>
      <c r="R189" s="93">
        <v>106.49180327868852</v>
      </c>
      <c r="S189" s="93">
        <v>133.36065573770492</v>
      </c>
      <c r="T189" s="93">
        <v>0</v>
      </c>
      <c r="U189" s="93">
        <v>9.9508196721311482</v>
      </c>
      <c r="V189" s="94">
        <v>1.9137447884628529E-3</v>
      </c>
      <c r="W189" s="21" t="s">
        <v>2723</v>
      </c>
      <c r="X189" s="22" t="s">
        <v>2724</v>
      </c>
      <c r="Y189" s="22"/>
      <c r="Z189" s="22" t="s">
        <v>2725</v>
      </c>
      <c r="AA189" s="22" t="s">
        <v>637</v>
      </c>
      <c r="AB189" s="22" t="s">
        <v>637</v>
      </c>
      <c r="AC189" s="22"/>
      <c r="AD189" s="22" t="s">
        <v>637</v>
      </c>
      <c r="AE189" s="18" t="s">
        <v>637</v>
      </c>
      <c r="AF189" s="18" t="s">
        <v>637</v>
      </c>
      <c r="AG189" s="18" t="s">
        <v>637</v>
      </c>
      <c r="AH189" s="18" t="s">
        <v>637</v>
      </c>
      <c r="AI189" s="18" t="s">
        <v>637</v>
      </c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21"/>
      <c r="AU189" s="21"/>
      <c r="AV189" s="21"/>
      <c r="AW189" s="21"/>
      <c r="AX189" s="28"/>
      <c r="AY189" s="101"/>
      <c r="AZ189" s="24" t="s">
        <v>2931</v>
      </c>
      <c r="BA189" s="18"/>
      <c r="BB189" s="18"/>
      <c r="BC189" s="96"/>
      <c r="BD189" s="96"/>
      <c r="BE189" s="96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99"/>
      <c r="BW189" s="100"/>
    </row>
    <row r="190" spans="1:75" s="42" customFormat="1" ht="30" customHeight="1" x14ac:dyDescent="0.45">
      <c r="A190" s="16" t="s">
        <v>231</v>
      </c>
      <c r="B190" s="111" t="s">
        <v>619</v>
      </c>
      <c r="C190" s="112" t="s">
        <v>2434</v>
      </c>
      <c r="D190" s="25" t="s">
        <v>2623</v>
      </c>
      <c r="E190" s="29" t="s">
        <v>2433</v>
      </c>
      <c r="F190" s="63" t="s">
        <v>2638</v>
      </c>
      <c r="G190" s="57" t="s">
        <v>661</v>
      </c>
      <c r="H190" s="26" t="s">
        <v>586</v>
      </c>
      <c r="I190" s="21" t="s">
        <v>597</v>
      </c>
      <c r="J190" s="70">
        <v>34054</v>
      </c>
      <c r="K190" s="18" t="s">
        <v>1693</v>
      </c>
      <c r="L190" s="18" t="s">
        <v>1694</v>
      </c>
      <c r="M190" s="18" t="s">
        <v>1695</v>
      </c>
      <c r="N190" s="18" t="s">
        <v>661</v>
      </c>
      <c r="O190" s="20">
        <v>68252</v>
      </c>
      <c r="P190" s="70">
        <v>34054</v>
      </c>
      <c r="Q190" s="20">
        <v>1090354</v>
      </c>
      <c r="R190" s="93">
        <v>17.278688524590162</v>
      </c>
      <c r="S190" s="93">
        <v>0</v>
      </c>
      <c r="T190" s="93">
        <v>0</v>
      </c>
      <c r="U190" s="93">
        <v>7.0163934426229506</v>
      </c>
      <c r="V190" s="94">
        <v>0</v>
      </c>
      <c r="W190" s="21" t="s">
        <v>2727</v>
      </c>
      <c r="X190" s="22" t="s">
        <v>2726</v>
      </c>
      <c r="Y190" s="22"/>
      <c r="Z190" s="22" t="s">
        <v>2721</v>
      </c>
      <c r="AA190" s="22" t="s">
        <v>637</v>
      </c>
      <c r="AB190" s="22" t="s">
        <v>637</v>
      </c>
      <c r="AC190" s="22"/>
      <c r="AD190" s="22" t="s">
        <v>637</v>
      </c>
      <c r="AE190" s="18" t="s">
        <v>637</v>
      </c>
      <c r="AF190" s="18" t="s">
        <v>637</v>
      </c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21"/>
      <c r="AU190" s="21"/>
      <c r="AV190" s="21"/>
      <c r="AW190" s="21"/>
      <c r="AX190" s="23"/>
      <c r="AY190" s="101" t="s">
        <v>574</v>
      </c>
      <c r="AZ190" s="24" t="s">
        <v>2757</v>
      </c>
      <c r="BA190" s="18" t="s">
        <v>2722</v>
      </c>
      <c r="BB190" s="18" t="s">
        <v>2733</v>
      </c>
      <c r="BC190" s="96">
        <f t="shared" si="16"/>
        <v>17.278688524590162</v>
      </c>
      <c r="BD190" s="96">
        <f t="shared" si="17"/>
        <v>0</v>
      </c>
      <c r="BE190" s="96">
        <f t="shared" si="15"/>
        <v>17.278688524590162</v>
      </c>
      <c r="BF190" s="18" t="s">
        <v>637</v>
      </c>
      <c r="BG190" s="18" t="s">
        <v>637</v>
      </c>
      <c r="BH190" s="18" t="s">
        <v>637</v>
      </c>
      <c r="BI190" s="18" t="s">
        <v>637</v>
      </c>
      <c r="BJ190" s="18" t="s">
        <v>637</v>
      </c>
      <c r="BK190" s="18" t="s">
        <v>637</v>
      </c>
      <c r="BL190" s="18"/>
      <c r="BM190" s="18"/>
      <c r="BN190" s="18"/>
      <c r="BO190" s="18"/>
      <c r="BP190" s="18"/>
      <c r="BQ190" s="18"/>
      <c r="BR190" s="18"/>
      <c r="BS190" s="18"/>
      <c r="BT190" s="18"/>
      <c r="BU190" s="18" t="s">
        <v>637</v>
      </c>
      <c r="BV190" s="99" t="s">
        <v>637</v>
      </c>
      <c r="BW190" s="100"/>
    </row>
    <row r="191" spans="1:75" s="42" customFormat="1" ht="30" customHeight="1" x14ac:dyDescent="0.45">
      <c r="A191" s="16" t="s">
        <v>232</v>
      </c>
      <c r="B191" s="111" t="s">
        <v>619</v>
      </c>
      <c r="C191" s="112" t="s">
        <v>2434</v>
      </c>
      <c r="D191" s="25" t="s">
        <v>2621</v>
      </c>
      <c r="E191" s="29" t="s">
        <v>2433</v>
      </c>
      <c r="F191" s="65" t="s">
        <v>2241</v>
      </c>
      <c r="G191" s="79"/>
      <c r="H191" s="26" t="s">
        <v>586</v>
      </c>
      <c r="I191" s="21" t="s">
        <v>585</v>
      </c>
      <c r="J191" s="70">
        <v>34337</v>
      </c>
      <c r="K191" s="18" t="s">
        <v>1658</v>
      </c>
      <c r="L191" s="18" t="s">
        <v>1659</v>
      </c>
      <c r="M191" s="18" t="s">
        <v>1660</v>
      </c>
      <c r="N191" s="18" t="s">
        <v>1661</v>
      </c>
      <c r="O191" s="20">
        <v>68239</v>
      </c>
      <c r="P191" s="70">
        <v>34337</v>
      </c>
      <c r="Q191" s="20">
        <v>1090663</v>
      </c>
      <c r="R191" s="93">
        <v>197.86885245901638</v>
      </c>
      <c r="S191" s="93">
        <v>370.62295081967216</v>
      </c>
      <c r="T191" s="93">
        <v>0</v>
      </c>
      <c r="U191" s="93">
        <v>36.229508196721312</v>
      </c>
      <c r="V191" s="94">
        <v>1.7590403137435838E-3</v>
      </c>
      <c r="W191" s="21" t="s">
        <v>2723</v>
      </c>
      <c r="X191" s="22" t="s">
        <v>2724</v>
      </c>
      <c r="Y191" s="22"/>
      <c r="Z191" s="22" t="s">
        <v>2725</v>
      </c>
      <c r="AA191" s="22" t="s">
        <v>637</v>
      </c>
      <c r="AB191" s="22" t="s">
        <v>637</v>
      </c>
      <c r="AC191" s="22"/>
      <c r="AD191" s="22" t="s">
        <v>637</v>
      </c>
      <c r="AE191" s="18" t="s">
        <v>637</v>
      </c>
      <c r="AF191" s="18" t="s">
        <v>637</v>
      </c>
      <c r="AG191" s="18" t="s">
        <v>637</v>
      </c>
      <c r="AH191" s="18" t="s">
        <v>637</v>
      </c>
      <c r="AI191" s="18" t="s">
        <v>637</v>
      </c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21"/>
      <c r="AU191" s="21"/>
      <c r="AV191" s="21"/>
      <c r="AW191" s="21"/>
      <c r="AX191" s="23"/>
      <c r="AY191" s="101" t="s">
        <v>575</v>
      </c>
      <c r="AZ191" s="24" t="s">
        <v>2757</v>
      </c>
      <c r="BA191" s="18" t="s">
        <v>2723</v>
      </c>
      <c r="BB191" s="18" t="s">
        <v>2731</v>
      </c>
      <c r="BC191" s="96">
        <f t="shared" si="16"/>
        <v>197.86885245901638</v>
      </c>
      <c r="BD191" s="96">
        <f t="shared" si="17"/>
        <v>370.62295081967216</v>
      </c>
      <c r="BE191" s="96">
        <f t="shared" si="15"/>
        <v>568.49180327868851</v>
      </c>
      <c r="BF191" s="18" t="s">
        <v>637</v>
      </c>
      <c r="BG191" s="18" t="s">
        <v>637</v>
      </c>
      <c r="BH191" s="18"/>
      <c r="BI191" s="18" t="s">
        <v>637</v>
      </c>
      <c r="BJ191" s="18" t="s">
        <v>637</v>
      </c>
      <c r="BK191" s="18" t="s">
        <v>637</v>
      </c>
      <c r="BL191" s="18" t="s">
        <v>637</v>
      </c>
      <c r="BM191" s="18" t="s">
        <v>637</v>
      </c>
      <c r="BN191" s="18" t="s">
        <v>637</v>
      </c>
      <c r="BO191" s="18"/>
      <c r="BP191" s="18"/>
      <c r="BQ191" s="18"/>
      <c r="BR191" s="18"/>
      <c r="BS191" s="18"/>
      <c r="BT191" s="18"/>
      <c r="BU191" s="18" t="s">
        <v>637</v>
      </c>
      <c r="BV191" s="99" t="s">
        <v>637</v>
      </c>
      <c r="BW191" s="100"/>
    </row>
    <row r="192" spans="1:75" s="42" customFormat="1" ht="30" customHeight="1" x14ac:dyDescent="0.45">
      <c r="A192" s="16" t="s">
        <v>233</v>
      </c>
      <c r="B192" s="111" t="s">
        <v>619</v>
      </c>
      <c r="C192" s="112"/>
      <c r="D192" s="25" t="s">
        <v>2623</v>
      </c>
      <c r="E192" s="29" t="s">
        <v>2879</v>
      </c>
      <c r="F192" s="63" t="s">
        <v>2242</v>
      </c>
      <c r="G192" s="57" t="s">
        <v>2627</v>
      </c>
      <c r="H192" s="26" t="s">
        <v>586</v>
      </c>
      <c r="I192" s="21" t="s">
        <v>597</v>
      </c>
      <c r="J192" s="70">
        <v>34384</v>
      </c>
      <c r="K192" s="71" t="s">
        <v>2908</v>
      </c>
      <c r="L192" s="18"/>
      <c r="M192" s="18"/>
      <c r="N192" s="18"/>
      <c r="O192" s="20">
        <v>68234</v>
      </c>
      <c r="P192" s="70">
        <v>34384</v>
      </c>
      <c r="Q192" s="20">
        <v>1090401</v>
      </c>
      <c r="R192" s="93">
        <v>0</v>
      </c>
      <c r="S192" s="93">
        <v>0</v>
      </c>
      <c r="T192" s="93"/>
      <c r="U192" s="93"/>
      <c r="V192" s="94"/>
      <c r="W192" s="21" t="s">
        <v>2727</v>
      </c>
      <c r="X192" s="22" t="s">
        <v>2726</v>
      </c>
      <c r="Y192" s="22"/>
      <c r="Z192" s="22" t="s">
        <v>2721</v>
      </c>
      <c r="AA192" s="22" t="s">
        <v>637</v>
      </c>
      <c r="AB192" s="22" t="s">
        <v>637</v>
      </c>
      <c r="AC192" s="22"/>
      <c r="AD192" s="22" t="s">
        <v>637</v>
      </c>
      <c r="AE192" s="18" t="s">
        <v>637</v>
      </c>
      <c r="AF192" s="18" t="s">
        <v>637</v>
      </c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21"/>
      <c r="AU192" s="21"/>
      <c r="AV192" s="21"/>
      <c r="AW192" s="21"/>
      <c r="AX192" s="23"/>
      <c r="AY192" s="101" t="s">
        <v>574</v>
      </c>
      <c r="AZ192" s="24" t="s">
        <v>2757</v>
      </c>
      <c r="BA192" s="18" t="s">
        <v>2722</v>
      </c>
      <c r="BB192" s="18" t="s">
        <v>2733</v>
      </c>
      <c r="BC192" s="103">
        <v>500</v>
      </c>
      <c r="BD192" s="103">
        <v>250</v>
      </c>
      <c r="BE192" s="96">
        <f t="shared" si="15"/>
        <v>750</v>
      </c>
      <c r="BF192" s="18" t="s">
        <v>637</v>
      </c>
      <c r="BG192" s="18" t="s">
        <v>637</v>
      </c>
      <c r="BH192" s="18" t="s">
        <v>637</v>
      </c>
      <c r="BI192" s="18" t="s">
        <v>637</v>
      </c>
      <c r="BJ192" s="18" t="s">
        <v>637</v>
      </c>
      <c r="BK192" s="18" t="s">
        <v>637</v>
      </c>
      <c r="BL192" s="18"/>
      <c r="BM192" s="18"/>
      <c r="BN192" s="18"/>
      <c r="BO192" s="18"/>
      <c r="BP192" s="18"/>
      <c r="BQ192" s="18"/>
      <c r="BR192" s="18"/>
      <c r="BS192" s="18"/>
      <c r="BT192" s="18"/>
      <c r="BU192" s="18" t="s">
        <v>637</v>
      </c>
      <c r="BV192" s="99" t="s">
        <v>637</v>
      </c>
      <c r="BW192" s="100"/>
    </row>
    <row r="193" spans="1:75" s="42" customFormat="1" ht="27" x14ac:dyDescent="0.45">
      <c r="A193" s="14" t="s">
        <v>234</v>
      </c>
      <c r="B193" s="111" t="s">
        <v>619</v>
      </c>
      <c r="C193" s="112" t="s">
        <v>2434</v>
      </c>
      <c r="D193" s="25" t="s">
        <v>2621</v>
      </c>
      <c r="E193" s="29" t="s">
        <v>2879</v>
      </c>
      <c r="F193" s="63" t="s">
        <v>2239</v>
      </c>
      <c r="G193" s="57" t="s">
        <v>634</v>
      </c>
      <c r="H193" s="26" t="s">
        <v>586</v>
      </c>
      <c r="I193" s="21" t="s">
        <v>620</v>
      </c>
      <c r="J193" s="70">
        <v>34419</v>
      </c>
      <c r="K193" s="18" t="s">
        <v>1648</v>
      </c>
      <c r="L193" s="18" t="s">
        <v>1649</v>
      </c>
      <c r="M193" s="18" t="s">
        <v>1650</v>
      </c>
      <c r="N193" s="18" t="s">
        <v>1650</v>
      </c>
      <c r="O193" s="20">
        <v>68255</v>
      </c>
      <c r="P193" s="70">
        <v>34419</v>
      </c>
      <c r="Q193" s="20">
        <v>1090685</v>
      </c>
      <c r="R193" s="93">
        <v>5807.7540983606559</v>
      </c>
      <c r="S193" s="93">
        <v>0</v>
      </c>
      <c r="T193" s="93">
        <v>0</v>
      </c>
      <c r="U193" s="93">
        <v>325.36065573770492</v>
      </c>
      <c r="V193" s="94">
        <v>0</v>
      </c>
      <c r="W193" s="21" t="s">
        <v>2727</v>
      </c>
      <c r="X193" s="22" t="s">
        <v>2726</v>
      </c>
      <c r="Y193" s="22"/>
      <c r="Z193" s="22" t="s">
        <v>2721</v>
      </c>
      <c r="AA193" s="22" t="s">
        <v>637</v>
      </c>
      <c r="AB193" s="22" t="s">
        <v>637</v>
      </c>
      <c r="AC193" s="22"/>
      <c r="AD193" s="22" t="s">
        <v>637</v>
      </c>
      <c r="AE193" s="18" t="s">
        <v>637</v>
      </c>
      <c r="AF193" s="18" t="s">
        <v>637</v>
      </c>
      <c r="AG193" s="18"/>
      <c r="AH193" s="18"/>
      <c r="AI193" s="18"/>
      <c r="AJ193" s="18" t="s">
        <v>637</v>
      </c>
      <c r="AK193" s="18"/>
      <c r="AL193" s="18"/>
      <c r="AM193" s="18"/>
      <c r="AN193" s="18"/>
      <c r="AO193" s="18"/>
      <c r="AP193" s="18"/>
      <c r="AQ193" s="18"/>
      <c r="AR193" s="18"/>
      <c r="AS193" s="18"/>
      <c r="AT193" s="21"/>
      <c r="AU193" s="21"/>
      <c r="AV193" s="21"/>
      <c r="AW193" s="21"/>
      <c r="AX193" s="23"/>
      <c r="AY193" s="101" t="s">
        <v>575</v>
      </c>
      <c r="AZ193" s="24" t="s">
        <v>2761</v>
      </c>
      <c r="BA193" s="18" t="s">
        <v>2723</v>
      </c>
      <c r="BB193" s="18" t="s">
        <v>2731</v>
      </c>
      <c r="BC193" s="96">
        <f t="shared" si="16"/>
        <v>5807.7540983606559</v>
      </c>
      <c r="BD193" s="96">
        <f t="shared" si="17"/>
        <v>0</v>
      </c>
      <c r="BE193" s="96">
        <f t="shared" si="15"/>
        <v>5807.7540983606559</v>
      </c>
      <c r="BF193" s="18" t="s">
        <v>637</v>
      </c>
      <c r="BG193" s="18" t="s">
        <v>637</v>
      </c>
      <c r="BH193" s="18"/>
      <c r="BI193" s="18" t="s">
        <v>637</v>
      </c>
      <c r="BJ193" s="18" t="s">
        <v>637</v>
      </c>
      <c r="BK193" s="18" t="s">
        <v>637</v>
      </c>
      <c r="BL193" s="18" t="s">
        <v>637</v>
      </c>
      <c r="BM193" s="18" t="s">
        <v>637</v>
      </c>
      <c r="BN193" s="18" t="s">
        <v>637</v>
      </c>
      <c r="BO193" s="18"/>
      <c r="BP193" s="18"/>
      <c r="BQ193" s="18"/>
      <c r="BR193" s="18"/>
      <c r="BS193" s="18"/>
      <c r="BT193" s="18"/>
      <c r="BU193" s="18" t="s">
        <v>637</v>
      </c>
      <c r="BV193" s="99" t="s">
        <v>637</v>
      </c>
      <c r="BW193" s="100"/>
    </row>
    <row r="194" spans="1:75" s="42" customFormat="1" ht="30" customHeight="1" x14ac:dyDescent="0.45">
      <c r="A194" s="16" t="s">
        <v>235</v>
      </c>
      <c r="B194" s="111" t="s">
        <v>619</v>
      </c>
      <c r="C194" s="112"/>
      <c r="D194" s="25" t="s">
        <v>2621</v>
      </c>
      <c r="E194" s="29" t="s">
        <v>2879</v>
      </c>
      <c r="F194" s="63" t="s">
        <v>2243</v>
      </c>
      <c r="G194" s="57" t="s">
        <v>569</v>
      </c>
      <c r="H194" s="26" t="s">
        <v>586</v>
      </c>
      <c r="I194" s="18" t="s">
        <v>582</v>
      </c>
      <c r="J194" s="70">
        <v>34105</v>
      </c>
      <c r="K194" s="71">
        <v>7559040016623</v>
      </c>
      <c r="L194" s="18"/>
      <c r="M194" s="18"/>
      <c r="N194" s="18"/>
      <c r="O194" s="20">
        <v>68228</v>
      </c>
      <c r="P194" s="70">
        <v>34105</v>
      </c>
      <c r="Q194" s="20">
        <v>1090624</v>
      </c>
      <c r="R194" s="93">
        <v>0</v>
      </c>
      <c r="S194" s="93">
        <v>0</v>
      </c>
      <c r="T194" s="93"/>
      <c r="U194" s="93"/>
      <c r="V194" s="94"/>
      <c r="W194" s="21" t="s">
        <v>2723</v>
      </c>
      <c r="X194" s="22" t="s">
        <v>2724</v>
      </c>
      <c r="Y194" s="22"/>
      <c r="Z194" s="22" t="s">
        <v>2725</v>
      </c>
      <c r="AA194" s="22" t="s">
        <v>637</v>
      </c>
      <c r="AB194" s="22" t="s">
        <v>637</v>
      </c>
      <c r="AC194" s="22"/>
      <c r="AD194" s="22" t="s">
        <v>637</v>
      </c>
      <c r="AE194" s="18" t="s">
        <v>637</v>
      </c>
      <c r="AF194" s="18" t="s">
        <v>637</v>
      </c>
      <c r="AG194" s="18" t="s">
        <v>637</v>
      </c>
      <c r="AH194" s="18" t="s">
        <v>637</v>
      </c>
      <c r="AI194" s="18" t="s">
        <v>637</v>
      </c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21"/>
      <c r="AU194" s="21"/>
      <c r="AV194" s="21"/>
      <c r="AW194" s="21"/>
      <c r="AX194" s="28"/>
      <c r="AY194" s="101" t="s">
        <v>575</v>
      </c>
      <c r="AZ194" s="24" t="s">
        <v>2757</v>
      </c>
      <c r="BA194" s="18" t="s">
        <v>2723</v>
      </c>
      <c r="BB194" s="18" t="s">
        <v>2731</v>
      </c>
      <c r="BC194" s="103">
        <v>6300</v>
      </c>
      <c r="BD194" s="103">
        <v>1200</v>
      </c>
      <c r="BE194" s="96">
        <f t="shared" si="15"/>
        <v>7500</v>
      </c>
      <c r="BF194" s="18" t="s">
        <v>637</v>
      </c>
      <c r="BG194" s="18" t="s">
        <v>637</v>
      </c>
      <c r="BH194" s="18"/>
      <c r="BI194" s="18" t="s">
        <v>637</v>
      </c>
      <c r="BJ194" s="18" t="s">
        <v>637</v>
      </c>
      <c r="BK194" s="18" t="s">
        <v>637</v>
      </c>
      <c r="BL194" s="18" t="s">
        <v>637</v>
      </c>
      <c r="BM194" s="18" t="s">
        <v>637</v>
      </c>
      <c r="BN194" s="18" t="s">
        <v>637</v>
      </c>
      <c r="BO194" s="18"/>
      <c r="BP194" s="18"/>
      <c r="BQ194" s="18"/>
      <c r="BR194" s="18"/>
      <c r="BS194" s="18"/>
      <c r="BT194" s="18"/>
      <c r="BU194" s="18" t="s">
        <v>637</v>
      </c>
      <c r="BV194" s="99" t="s">
        <v>637</v>
      </c>
      <c r="BW194" s="100"/>
    </row>
    <row r="195" spans="1:75" s="42" customFormat="1" ht="30" customHeight="1" x14ac:dyDescent="0.45">
      <c r="A195" s="16" t="s">
        <v>236</v>
      </c>
      <c r="B195" s="111" t="s">
        <v>619</v>
      </c>
      <c r="C195" s="112"/>
      <c r="D195" s="81"/>
      <c r="E195" s="80"/>
      <c r="F195" s="65"/>
      <c r="G195" s="57" t="s">
        <v>2639</v>
      </c>
      <c r="H195" s="26" t="s">
        <v>609</v>
      </c>
      <c r="I195" s="21" t="s">
        <v>609</v>
      </c>
      <c r="J195" s="70" t="s">
        <v>609</v>
      </c>
      <c r="K195" s="18"/>
      <c r="L195" s="18"/>
      <c r="M195" s="18"/>
      <c r="N195" s="18"/>
      <c r="O195" s="21"/>
      <c r="P195" s="70"/>
      <c r="Q195" s="21"/>
      <c r="R195" s="93"/>
      <c r="S195" s="93"/>
      <c r="T195" s="93"/>
      <c r="U195" s="93"/>
      <c r="V195" s="94"/>
      <c r="W195" s="21" t="s">
        <v>609</v>
      </c>
      <c r="X195" s="22"/>
      <c r="Y195" s="22"/>
      <c r="Z195" s="22"/>
      <c r="AA195" s="22"/>
      <c r="AB195" s="22"/>
      <c r="AC195" s="22"/>
      <c r="AD195" s="22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21"/>
      <c r="AU195" s="21"/>
      <c r="AV195" s="21"/>
      <c r="AW195" s="21"/>
      <c r="AX195" s="28"/>
      <c r="AY195" s="101" t="s">
        <v>574</v>
      </c>
      <c r="AZ195" s="24" t="s">
        <v>2762</v>
      </c>
      <c r="BA195" s="18" t="s">
        <v>2722</v>
      </c>
      <c r="BB195" s="18" t="s">
        <v>2733</v>
      </c>
      <c r="BC195" s="103">
        <v>500</v>
      </c>
      <c r="BD195" s="103">
        <v>250</v>
      </c>
      <c r="BE195" s="96">
        <f t="shared" ref="BE195:BE258" si="18">BC195+BD195</f>
        <v>750</v>
      </c>
      <c r="BF195" s="18" t="s">
        <v>637</v>
      </c>
      <c r="BG195" s="18" t="s">
        <v>637</v>
      </c>
      <c r="BH195" s="18" t="s">
        <v>637</v>
      </c>
      <c r="BI195" s="18" t="s">
        <v>637</v>
      </c>
      <c r="BJ195" s="18" t="s">
        <v>637</v>
      </c>
      <c r="BK195" s="18" t="s">
        <v>637</v>
      </c>
      <c r="BL195" s="18"/>
      <c r="BM195" s="18"/>
      <c r="BN195" s="18"/>
      <c r="BO195" s="18"/>
      <c r="BP195" s="18"/>
      <c r="BQ195" s="18"/>
      <c r="BR195" s="18"/>
      <c r="BS195" s="18"/>
      <c r="BT195" s="18"/>
      <c r="BU195" s="18" t="s">
        <v>637</v>
      </c>
      <c r="BV195" s="99" t="s">
        <v>637</v>
      </c>
      <c r="BW195" s="100"/>
    </row>
    <row r="196" spans="1:75" s="42" customFormat="1" ht="30" customHeight="1" x14ac:dyDescent="0.45">
      <c r="A196" s="16" t="s">
        <v>237</v>
      </c>
      <c r="B196" s="111" t="s">
        <v>619</v>
      </c>
      <c r="C196" s="112"/>
      <c r="D196" s="81" t="s">
        <v>2621</v>
      </c>
      <c r="E196" s="80" t="s">
        <v>2879</v>
      </c>
      <c r="F196" s="65" t="s">
        <v>2243</v>
      </c>
      <c r="G196" s="57" t="s">
        <v>569</v>
      </c>
      <c r="H196" s="26" t="s">
        <v>609</v>
      </c>
      <c r="I196" s="21" t="s">
        <v>609</v>
      </c>
      <c r="J196" s="70" t="s">
        <v>609</v>
      </c>
      <c r="K196" s="18"/>
      <c r="L196" s="18"/>
      <c r="M196" s="18"/>
      <c r="N196" s="18"/>
      <c r="O196" s="21"/>
      <c r="P196" s="70"/>
      <c r="Q196" s="21"/>
      <c r="R196" s="93"/>
      <c r="S196" s="93"/>
      <c r="T196" s="93"/>
      <c r="U196" s="93"/>
      <c r="V196" s="94"/>
      <c r="W196" s="21" t="s">
        <v>609</v>
      </c>
      <c r="X196" s="22"/>
      <c r="Y196" s="22"/>
      <c r="Z196" s="22"/>
      <c r="AA196" s="22"/>
      <c r="AB196" s="22"/>
      <c r="AC196" s="22"/>
      <c r="AD196" s="22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21"/>
      <c r="AU196" s="21"/>
      <c r="AV196" s="21"/>
      <c r="AW196" s="21"/>
      <c r="AX196" s="28"/>
      <c r="AY196" s="102" t="s">
        <v>573</v>
      </c>
      <c r="AZ196" s="24" t="s">
        <v>2765</v>
      </c>
      <c r="BA196" s="18" t="s">
        <v>2719</v>
      </c>
      <c r="BB196" s="18" t="s">
        <v>2766</v>
      </c>
      <c r="BC196" s="103">
        <v>180</v>
      </c>
      <c r="BD196" s="103">
        <v>0</v>
      </c>
      <c r="BE196" s="96">
        <f t="shared" si="18"/>
        <v>180</v>
      </c>
      <c r="BF196" s="18" t="s">
        <v>637</v>
      </c>
      <c r="BG196" s="18"/>
      <c r="BH196" s="18"/>
      <c r="BI196" s="18"/>
      <c r="BJ196" s="18"/>
      <c r="BK196" s="18" t="s">
        <v>637</v>
      </c>
      <c r="BL196" s="18"/>
      <c r="BM196" s="18"/>
      <c r="BN196" s="18"/>
      <c r="BO196" s="18"/>
      <c r="BP196" s="18"/>
      <c r="BQ196" s="18"/>
      <c r="BR196" s="18"/>
      <c r="BS196" s="18"/>
      <c r="BT196" s="18"/>
      <c r="BU196" s="18" t="s">
        <v>637</v>
      </c>
      <c r="BV196" s="99"/>
      <c r="BW196" s="100"/>
    </row>
    <row r="197" spans="1:75" s="42" customFormat="1" ht="30" customHeight="1" x14ac:dyDescent="0.45">
      <c r="A197" s="14" t="s">
        <v>238</v>
      </c>
      <c r="B197" s="113" t="s">
        <v>622</v>
      </c>
      <c r="C197" s="112"/>
      <c r="D197" s="25" t="s">
        <v>2860</v>
      </c>
      <c r="E197" s="18" t="s">
        <v>2640</v>
      </c>
      <c r="F197" s="63" t="s">
        <v>2641</v>
      </c>
      <c r="G197" s="63" t="s">
        <v>661</v>
      </c>
      <c r="H197" s="26" t="s">
        <v>586</v>
      </c>
      <c r="I197" s="21" t="s">
        <v>597</v>
      </c>
      <c r="J197" s="70">
        <v>34080</v>
      </c>
      <c r="K197" s="18" t="s">
        <v>1328</v>
      </c>
      <c r="L197" s="18" t="s">
        <v>1329</v>
      </c>
      <c r="M197" s="18" t="s">
        <v>1330</v>
      </c>
      <c r="N197" s="18" t="s">
        <v>1331</v>
      </c>
      <c r="O197" s="20">
        <v>68116</v>
      </c>
      <c r="P197" s="70">
        <v>34080</v>
      </c>
      <c r="Q197" s="20">
        <v>1100363</v>
      </c>
      <c r="R197" s="93">
        <v>77.393442622950815</v>
      </c>
      <c r="S197" s="93">
        <v>0</v>
      </c>
      <c r="T197" s="93">
        <v>0.18032786885245902</v>
      </c>
      <c r="U197" s="93">
        <v>25.21311475409836</v>
      </c>
      <c r="V197" s="94">
        <v>0</v>
      </c>
      <c r="W197" s="21" t="s">
        <v>2727</v>
      </c>
      <c r="X197" s="22" t="s">
        <v>2726</v>
      </c>
      <c r="Y197" s="22"/>
      <c r="Z197" s="22" t="s">
        <v>2721</v>
      </c>
      <c r="AA197" s="22" t="s">
        <v>637</v>
      </c>
      <c r="AB197" s="22" t="s">
        <v>637</v>
      </c>
      <c r="AC197" s="22"/>
      <c r="AD197" s="22" t="s">
        <v>637</v>
      </c>
      <c r="AE197" s="18" t="s">
        <v>637</v>
      </c>
      <c r="AF197" s="18" t="s">
        <v>637</v>
      </c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21"/>
      <c r="AU197" s="21"/>
      <c r="AV197" s="21"/>
      <c r="AW197" s="21"/>
      <c r="AX197" s="23"/>
      <c r="AY197" s="101" t="s">
        <v>574</v>
      </c>
      <c r="AZ197" s="24" t="s">
        <v>2757</v>
      </c>
      <c r="BA197" s="18" t="s">
        <v>2722</v>
      </c>
      <c r="BB197" s="18" t="s">
        <v>2733</v>
      </c>
      <c r="BC197" s="96">
        <f t="shared" ref="BC197:BC258" si="19">R197</f>
        <v>77.393442622950815</v>
      </c>
      <c r="BD197" s="96">
        <f t="shared" ref="BD197:BD258" si="20">S197</f>
        <v>0</v>
      </c>
      <c r="BE197" s="96">
        <f t="shared" si="18"/>
        <v>77.393442622950815</v>
      </c>
      <c r="BF197" s="18" t="s">
        <v>637</v>
      </c>
      <c r="BG197" s="18" t="s">
        <v>637</v>
      </c>
      <c r="BH197" s="18" t="s">
        <v>637</v>
      </c>
      <c r="BI197" s="18" t="s">
        <v>637</v>
      </c>
      <c r="BJ197" s="18" t="s">
        <v>637</v>
      </c>
      <c r="BK197" s="18" t="s">
        <v>637</v>
      </c>
      <c r="BL197" s="18"/>
      <c r="BM197" s="18"/>
      <c r="BN197" s="18"/>
      <c r="BO197" s="18"/>
      <c r="BP197" s="18"/>
      <c r="BQ197" s="18"/>
      <c r="BR197" s="18"/>
      <c r="BS197" s="18"/>
      <c r="BT197" s="18"/>
      <c r="BU197" s="18" t="s">
        <v>637</v>
      </c>
      <c r="BV197" s="99" t="s">
        <v>637</v>
      </c>
      <c r="BW197" s="100"/>
    </row>
    <row r="198" spans="1:75" s="42" customFormat="1" ht="30" customHeight="1" x14ac:dyDescent="0.45">
      <c r="A198" s="16" t="s">
        <v>239</v>
      </c>
      <c r="B198" s="111" t="s">
        <v>622</v>
      </c>
      <c r="C198" s="112" t="s">
        <v>2435</v>
      </c>
      <c r="D198" s="25" t="s">
        <v>2860</v>
      </c>
      <c r="E198" s="29" t="s">
        <v>2433</v>
      </c>
      <c r="F198" s="63" t="s">
        <v>2244</v>
      </c>
      <c r="G198" s="57" t="s">
        <v>572</v>
      </c>
      <c r="H198" s="26" t="s">
        <v>586</v>
      </c>
      <c r="I198" s="21" t="s">
        <v>580</v>
      </c>
      <c r="J198" s="70">
        <v>34182</v>
      </c>
      <c r="K198" s="18" t="s">
        <v>1765</v>
      </c>
      <c r="L198" s="18" t="s">
        <v>1766</v>
      </c>
      <c r="M198" s="18" t="s">
        <v>1767</v>
      </c>
      <c r="N198" s="18"/>
      <c r="O198" s="20">
        <v>83305</v>
      </c>
      <c r="P198" s="70">
        <v>34182</v>
      </c>
      <c r="Q198" s="20">
        <v>1100524</v>
      </c>
      <c r="R198" s="93">
        <v>136.08196721311475</v>
      </c>
      <c r="S198" s="93">
        <v>0</v>
      </c>
      <c r="T198" s="93">
        <v>0</v>
      </c>
      <c r="U198" s="93">
        <v>0</v>
      </c>
      <c r="V198" s="94">
        <v>0</v>
      </c>
      <c r="W198" s="21" t="s">
        <v>2719</v>
      </c>
      <c r="X198" s="22" t="s">
        <v>2726</v>
      </c>
      <c r="Y198" s="22"/>
      <c r="Z198" s="22" t="s">
        <v>2721</v>
      </c>
      <c r="AA198" s="22" t="s">
        <v>637</v>
      </c>
      <c r="AB198" s="22"/>
      <c r="AC198" s="22"/>
      <c r="AD198" s="22"/>
      <c r="AE198" s="18"/>
      <c r="AF198" s="18" t="s">
        <v>637</v>
      </c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21"/>
      <c r="AU198" s="21"/>
      <c r="AV198" s="21"/>
      <c r="AW198" s="21"/>
      <c r="AX198" s="23"/>
      <c r="AY198" s="101" t="s">
        <v>574</v>
      </c>
      <c r="AZ198" s="24" t="s">
        <v>2760</v>
      </c>
      <c r="BA198" s="18" t="s">
        <v>2722</v>
      </c>
      <c r="BB198" s="18" t="s">
        <v>2733</v>
      </c>
      <c r="BC198" s="96">
        <f t="shared" si="19"/>
        <v>136.08196721311475</v>
      </c>
      <c r="BD198" s="96">
        <f t="shared" si="20"/>
        <v>0</v>
      </c>
      <c r="BE198" s="96">
        <f t="shared" si="18"/>
        <v>136.08196721311475</v>
      </c>
      <c r="BF198" s="18" t="s">
        <v>637</v>
      </c>
      <c r="BG198" s="18" t="s">
        <v>637</v>
      </c>
      <c r="BH198" s="18" t="s">
        <v>637</v>
      </c>
      <c r="BI198" s="18" t="s">
        <v>637</v>
      </c>
      <c r="BJ198" s="18" t="s">
        <v>637</v>
      </c>
      <c r="BK198" s="18" t="s">
        <v>637</v>
      </c>
      <c r="BL198" s="18"/>
      <c r="BM198" s="18"/>
      <c r="BN198" s="18"/>
      <c r="BO198" s="18"/>
      <c r="BP198" s="18"/>
      <c r="BQ198" s="18"/>
      <c r="BR198" s="18"/>
      <c r="BS198" s="18"/>
      <c r="BT198" s="18"/>
      <c r="BU198" s="18" t="s">
        <v>637</v>
      </c>
      <c r="BV198" s="99" t="s">
        <v>637</v>
      </c>
      <c r="BW198" s="100"/>
    </row>
    <row r="199" spans="1:75" s="42" customFormat="1" ht="30" customHeight="1" x14ac:dyDescent="0.45">
      <c r="A199" s="16" t="s">
        <v>240</v>
      </c>
      <c r="B199" s="111" t="s">
        <v>622</v>
      </c>
      <c r="C199" s="112"/>
      <c r="D199" s="25" t="s">
        <v>2860</v>
      </c>
      <c r="E199" s="29" t="s">
        <v>2433</v>
      </c>
      <c r="F199" s="63" t="s">
        <v>2245</v>
      </c>
      <c r="G199" s="57" t="s">
        <v>623</v>
      </c>
      <c r="H199" s="26" t="s">
        <v>586</v>
      </c>
      <c r="I199" s="21" t="s">
        <v>580</v>
      </c>
      <c r="J199" s="70">
        <v>33922</v>
      </c>
      <c r="K199" s="18" t="s">
        <v>1297</v>
      </c>
      <c r="L199" s="18" t="s">
        <v>1298</v>
      </c>
      <c r="M199" s="18" t="s">
        <v>1299</v>
      </c>
      <c r="N199" s="18" t="s">
        <v>1299</v>
      </c>
      <c r="O199" s="20">
        <v>68111</v>
      </c>
      <c r="P199" s="70">
        <v>33922</v>
      </c>
      <c r="Q199" s="20">
        <v>1100404</v>
      </c>
      <c r="R199" s="93">
        <v>268.11475409836066</v>
      </c>
      <c r="S199" s="93">
        <v>0</v>
      </c>
      <c r="T199" s="93">
        <v>0</v>
      </c>
      <c r="U199" s="93">
        <v>0</v>
      </c>
      <c r="V199" s="94">
        <v>0</v>
      </c>
      <c r="W199" s="21" t="s">
        <v>2719</v>
      </c>
      <c r="X199" s="22" t="s">
        <v>2726</v>
      </c>
      <c r="Y199" s="22"/>
      <c r="Z199" s="22" t="s">
        <v>2721</v>
      </c>
      <c r="AA199" s="22" t="s">
        <v>637</v>
      </c>
      <c r="AB199" s="22"/>
      <c r="AC199" s="22"/>
      <c r="AD199" s="22"/>
      <c r="AE199" s="18"/>
      <c r="AF199" s="18" t="s">
        <v>637</v>
      </c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21"/>
      <c r="AU199" s="21"/>
      <c r="AV199" s="21"/>
      <c r="AW199" s="21"/>
      <c r="AX199" s="23"/>
      <c r="AY199" s="101" t="s">
        <v>574</v>
      </c>
      <c r="AZ199" s="24" t="s">
        <v>2760</v>
      </c>
      <c r="BA199" s="18" t="s">
        <v>2722</v>
      </c>
      <c r="BB199" s="18" t="s">
        <v>2733</v>
      </c>
      <c r="BC199" s="96">
        <f t="shared" si="19"/>
        <v>268.11475409836066</v>
      </c>
      <c r="BD199" s="96">
        <f t="shared" si="20"/>
        <v>0</v>
      </c>
      <c r="BE199" s="96">
        <f t="shared" si="18"/>
        <v>268.11475409836066</v>
      </c>
      <c r="BF199" s="18" t="s">
        <v>637</v>
      </c>
      <c r="BG199" s="18" t="s">
        <v>637</v>
      </c>
      <c r="BH199" s="18" t="s">
        <v>637</v>
      </c>
      <c r="BI199" s="18" t="s">
        <v>637</v>
      </c>
      <c r="BJ199" s="18" t="s">
        <v>637</v>
      </c>
      <c r="BK199" s="18" t="s">
        <v>637</v>
      </c>
      <c r="BL199" s="18"/>
      <c r="BM199" s="18"/>
      <c r="BN199" s="18"/>
      <c r="BO199" s="18"/>
      <c r="BP199" s="18"/>
      <c r="BQ199" s="18"/>
      <c r="BR199" s="18"/>
      <c r="BS199" s="18"/>
      <c r="BT199" s="18"/>
      <c r="BU199" s="18" t="s">
        <v>637</v>
      </c>
      <c r="BV199" s="99" t="s">
        <v>637</v>
      </c>
      <c r="BW199" s="100"/>
    </row>
    <row r="200" spans="1:75" s="42" customFormat="1" ht="30" customHeight="1" x14ac:dyDescent="0.45">
      <c r="A200" s="16" t="s">
        <v>241</v>
      </c>
      <c r="B200" s="111" t="s">
        <v>622</v>
      </c>
      <c r="C200" s="112"/>
      <c r="D200" s="25" t="s">
        <v>2860</v>
      </c>
      <c r="E200" s="29" t="s">
        <v>2433</v>
      </c>
      <c r="F200" s="63" t="s">
        <v>2246</v>
      </c>
      <c r="G200" s="57" t="s">
        <v>624</v>
      </c>
      <c r="H200" s="26" t="s">
        <v>586</v>
      </c>
      <c r="I200" s="21" t="s">
        <v>581</v>
      </c>
      <c r="J200" s="70">
        <v>34911</v>
      </c>
      <c r="K200" s="18" t="s">
        <v>1281</v>
      </c>
      <c r="L200" s="18" t="s">
        <v>1282</v>
      </c>
      <c r="M200" s="18" t="s">
        <v>1283</v>
      </c>
      <c r="N200" s="18" t="s">
        <v>1283</v>
      </c>
      <c r="O200" s="20">
        <v>68107</v>
      </c>
      <c r="P200" s="70">
        <v>34911</v>
      </c>
      <c r="Q200" s="20">
        <v>1100447</v>
      </c>
      <c r="R200" s="93">
        <v>236.52459016393442</v>
      </c>
      <c r="S200" s="93">
        <v>234.11475409836066</v>
      </c>
      <c r="T200" s="93">
        <v>0</v>
      </c>
      <c r="U200" s="93">
        <v>28.885245901639344</v>
      </c>
      <c r="V200" s="94">
        <v>0</v>
      </c>
      <c r="W200" s="21" t="s">
        <v>2722</v>
      </c>
      <c r="X200" s="22" t="s">
        <v>2724</v>
      </c>
      <c r="Y200" s="22"/>
      <c r="Z200" s="22" t="s">
        <v>2721</v>
      </c>
      <c r="AA200" s="22" t="s">
        <v>637</v>
      </c>
      <c r="AB200" s="22" t="s">
        <v>637</v>
      </c>
      <c r="AC200" s="22"/>
      <c r="AD200" s="22" t="s">
        <v>637</v>
      </c>
      <c r="AE200" s="18" t="s">
        <v>637</v>
      </c>
      <c r="AF200" s="18" t="s">
        <v>637</v>
      </c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21"/>
      <c r="AU200" s="21"/>
      <c r="AV200" s="21"/>
      <c r="AW200" s="21"/>
      <c r="AX200" s="28"/>
      <c r="AY200" s="101" t="s">
        <v>574</v>
      </c>
      <c r="AZ200" s="24" t="s">
        <v>2757</v>
      </c>
      <c r="BA200" s="18" t="s">
        <v>2722</v>
      </c>
      <c r="BB200" s="18" t="s">
        <v>2733</v>
      </c>
      <c r="BC200" s="96">
        <f t="shared" si="19"/>
        <v>236.52459016393442</v>
      </c>
      <c r="BD200" s="96">
        <f t="shared" si="20"/>
        <v>234.11475409836066</v>
      </c>
      <c r="BE200" s="96">
        <f t="shared" si="18"/>
        <v>470.63934426229508</v>
      </c>
      <c r="BF200" s="18" t="s">
        <v>637</v>
      </c>
      <c r="BG200" s="18" t="s">
        <v>637</v>
      </c>
      <c r="BH200" s="18" t="s">
        <v>637</v>
      </c>
      <c r="BI200" s="18" t="s">
        <v>637</v>
      </c>
      <c r="BJ200" s="18" t="s">
        <v>637</v>
      </c>
      <c r="BK200" s="18" t="s">
        <v>637</v>
      </c>
      <c r="BL200" s="18"/>
      <c r="BM200" s="18"/>
      <c r="BN200" s="18"/>
      <c r="BO200" s="18"/>
      <c r="BP200" s="18"/>
      <c r="BQ200" s="18"/>
      <c r="BR200" s="18"/>
      <c r="BS200" s="18"/>
      <c r="BT200" s="18"/>
      <c r="BU200" s="18" t="s">
        <v>637</v>
      </c>
      <c r="BV200" s="99" t="s">
        <v>637</v>
      </c>
      <c r="BW200" s="100"/>
    </row>
    <row r="201" spans="1:75" s="42" customFormat="1" ht="30" customHeight="1" x14ac:dyDescent="0.45">
      <c r="A201" s="14" t="s">
        <v>242</v>
      </c>
      <c r="B201" s="111" t="s">
        <v>622</v>
      </c>
      <c r="C201" s="112"/>
      <c r="D201" s="25" t="s">
        <v>2860</v>
      </c>
      <c r="E201" s="29" t="s">
        <v>2433</v>
      </c>
      <c r="F201" s="63" t="s">
        <v>2247</v>
      </c>
      <c r="G201" s="57" t="s">
        <v>625</v>
      </c>
      <c r="H201" s="26" t="s">
        <v>586</v>
      </c>
      <c r="I201" s="21" t="s">
        <v>597</v>
      </c>
      <c r="J201" s="70">
        <v>34547</v>
      </c>
      <c r="K201" s="18" t="s">
        <v>1300</v>
      </c>
      <c r="L201" s="18" t="s">
        <v>1301</v>
      </c>
      <c r="M201" s="18" t="s">
        <v>1302</v>
      </c>
      <c r="N201" s="18" t="s">
        <v>1303</v>
      </c>
      <c r="O201" s="20">
        <v>68117</v>
      </c>
      <c r="P201" s="70">
        <v>34547</v>
      </c>
      <c r="Q201" s="20">
        <v>1100462</v>
      </c>
      <c r="R201" s="93">
        <v>235.59016393442624</v>
      </c>
      <c r="S201" s="93">
        <v>0</v>
      </c>
      <c r="T201" s="93">
        <v>0</v>
      </c>
      <c r="U201" s="93">
        <v>56.065573770491802</v>
      </c>
      <c r="V201" s="94">
        <v>0</v>
      </c>
      <c r="W201" s="21" t="s">
        <v>2727</v>
      </c>
      <c r="X201" s="22" t="s">
        <v>2726</v>
      </c>
      <c r="Y201" s="22"/>
      <c r="Z201" s="22" t="s">
        <v>2721</v>
      </c>
      <c r="AA201" s="22" t="s">
        <v>637</v>
      </c>
      <c r="AB201" s="22" t="s">
        <v>637</v>
      </c>
      <c r="AC201" s="22"/>
      <c r="AD201" s="22" t="s">
        <v>637</v>
      </c>
      <c r="AE201" s="18" t="s">
        <v>637</v>
      </c>
      <c r="AF201" s="18" t="s">
        <v>637</v>
      </c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21"/>
      <c r="AU201" s="21"/>
      <c r="AV201" s="21"/>
      <c r="AW201" s="21"/>
      <c r="AX201" s="28"/>
      <c r="AY201" s="101" t="s">
        <v>574</v>
      </c>
      <c r="AZ201" s="24" t="s">
        <v>2757</v>
      </c>
      <c r="BA201" s="18" t="s">
        <v>2722</v>
      </c>
      <c r="BB201" s="18" t="s">
        <v>2733</v>
      </c>
      <c r="BC201" s="96">
        <f t="shared" si="19"/>
        <v>235.59016393442624</v>
      </c>
      <c r="BD201" s="96">
        <f t="shared" si="20"/>
        <v>0</v>
      </c>
      <c r="BE201" s="96">
        <f t="shared" si="18"/>
        <v>235.59016393442624</v>
      </c>
      <c r="BF201" s="18" t="s">
        <v>637</v>
      </c>
      <c r="BG201" s="18" t="s">
        <v>637</v>
      </c>
      <c r="BH201" s="18" t="s">
        <v>637</v>
      </c>
      <c r="BI201" s="18" t="s">
        <v>637</v>
      </c>
      <c r="BJ201" s="18" t="s">
        <v>637</v>
      </c>
      <c r="BK201" s="18" t="s">
        <v>637</v>
      </c>
      <c r="BL201" s="18"/>
      <c r="BM201" s="18"/>
      <c r="BN201" s="18"/>
      <c r="BO201" s="18"/>
      <c r="BP201" s="18"/>
      <c r="BQ201" s="18"/>
      <c r="BR201" s="18"/>
      <c r="BS201" s="18"/>
      <c r="BT201" s="18"/>
      <c r="BU201" s="18" t="s">
        <v>637</v>
      </c>
      <c r="BV201" s="99" t="s">
        <v>637</v>
      </c>
      <c r="BW201" s="100"/>
    </row>
    <row r="202" spans="1:75" s="42" customFormat="1" ht="30" customHeight="1" x14ac:dyDescent="0.45">
      <c r="A202" s="16" t="s">
        <v>243</v>
      </c>
      <c r="B202" s="111" t="s">
        <v>622</v>
      </c>
      <c r="C202" s="112"/>
      <c r="D202" s="25" t="s">
        <v>2860</v>
      </c>
      <c r="E202" s="29" t="s">
        <v>2433</v>
      </c>
      <c r="F202" s="63" t="s">
        <v>2248</v>
      </c>
      <c r="G202" s="57" t="s">
        <v>626</v>
      </c>
      <c r="H202" s="26" t="s">
        <v>586</v>
      </c>
      <c r="I202" s="21" t="s">
        <v>579</v>
      </c>
      <c r="J202" s="70">
        <v>33983</v>
      </c>
      <c r="K202" s="18" t="s">
        <v>1290</v>
      </c>
      <c r="L202" s="18" t="s">
        <v>1291</v>
      </c>
      <c r="M202" s="18" t="s">
        <v>1292</v>
      </c>
      <c r="N202" s="18" t="s">
        <v>1293</v>
      </c>
      <c r="O202" s="20">
        <v>68106</v>
      </c>
      <c r="P202" s="70">
        <v>33983</v>
      </c>
      <c r="Q202" s="20">
        <v>1100494</v>
      </c>
      <c r="R202" s="93">
        <v>84.918032786885249</v>
      </c>
      <c r="S202" s="93">
        <v>199.34426229508196</v>
      </c>
      <c r="T202" s="93">
        <v>0</v>
      </c>
      <c r="U202" s="93">
        <v>0</v>
      </c>
      <c r="V202" s="94">
        <v>0</v>
      </c>
      <c r="W202" s="21" t="s">
        <v>2720</v>
      </c>
      <c r="X202" s="22" t="s">
        <v>2724</v>
      </c>
      <c r="Y202" s="22"/>
      <c r="Z202" s="22" t="s">
        <v>2721</v>
      </c>
      <c r="AA202" s="22" t="s">
        <v>637</v>
      </c>
      <c r="AB202" s="22"/>
      <c r="AC202" s="22"/>
      <c r="AD202" s="22"/>
      <c r="AE202" s="18"/>
      <c r="AF202" s="18" t="s">
        <v>637</v>
      </c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21"/>
      <c r="AU202" s="21"/>
      <c r="AV202" s="21"/>
      <c r="AW202" s="21"/>
      <c r="AX202" s="23"/>
      <c r="AY202" s="101" t="s">
        <v>574</v>
      </c>
      <c r="AZ202" s="24" t="s">
        <v>2760</v>
      </c>
      <c r="BA202" s="18" t="s">
        <v>2722</v>
      </c>
      <c r="BB202" s="18" t="s">
        <v>2733</v>
      </c>
      <c r="BC202" s="96">
        <f t="shared" si="19"/>
        <v>84.918032786885249</v>
      </c>
      <c r="BD202" s="96">
        <f t="shared" si="20"/>
        <v>199.34426229508196</v>
      </c>
      <c r="BE202" s="96">
        <f t="shared" si="18"/>
        <v>284.26229508196718</v>
      </c>
      <c r="BF202" s="18" t="s">
        <v>637</v>
      </c>
      <c r="BG202" s="18" t="s">
        <v>637</v>
      </c>
      <c r="BH202" s="18" t="s">
        <v>637</v>
      </c>
      <c r="BI202" s="18" t="s">
        <v>637</v>
      </c>
      <c r="BJ202" s="18" t="s">
        <v>637</v>
      </c>
      <c r="BK202" s="18" t="s">
        <v>637</v>
      </c>
      <c r="BL202" s="18"/>
      <c r="BM202" s="18"/>
      <c r="BN202" s="18"/>
      <c r="BO202" s="18"/>
      <c r="BP202" s="18"/>
      <c r="BQ202" s="18"/>
      <c r="BR202" s="18"/>
      <c r="BS202" s="18"/>
      <c r="BT202" s="18"/>
      <c r="BU202" s="18" t="s">
        <v>637</v>
      </c>
      <c r="BV202" s="99" t="s">
        <v>637</v>
      </c>
      <c r="BW202" s="100"/>
    </row>
    <row r="203" spans="1:75" s="42" customFormat="1" ht="30" customHeight="1" x14ac:dyDescent="0.45">
      <c r="A203" s="16" t="s">
        <v>244</v>
      </c>
      <c r="B203" s="111" t="s">
        <v>622</v>
      </c>
      <c r="C203" s="112"/>
      <c r="D203" s="25" t="s">
        <v>2860</v>
      </c>
      <c r="E203" s="29" t="s">
        <v>2433</v>
      </c>
      <c r="F203" s="64" t="s">
        <v>2249</v>
      </c>
      <c r="G203" s="57" t="s">
        <v>627</v>
      </c>
      <c r="H203" s="26" t="s">
        <v>586</v>
      </c>
      <c r="I203" s="18" t="s">
        <v>580</v>
      </c>
      <c r="J203" s="70">
        <v>33910</v>
      </c>
      <c r="K203" s="18" t="s">
        <v>1325</v>
      </c>
      <c r="L203" s="18" t="s">
        <v>1326</v>
      </c>
      <c r="M203" s="18" t="s">
        <v>1327</v>
      </c>
      <c r="N203" s="18" t="s">
        <v>1327</v>
      </c>
      <c r="O203" s="20">
        <v>68108</v>
      </c>
      <c r="P203" s="70">
        <v>33910</v>
      </c>
      <c r="Q203" s="20">
        <v>1100174</v>
      </c>
      <c r="R203" s="93">
        <v>96.47540983606558</v>
      </c>
      <c r="S203" s="93">
        <v>0</v>
      </c>
      <c r="T203" s="93">
        <v>0</v>
      </c>
      <c r="U203" s="93">
        <v>0</v>
      </c>
      <c r="V203" s="94">
        <v>0</v>
      </c>
      <c r="W203" s="21" t="s">
        <v>2719</v>
      </c>
      <c r="X203" s="22" t="s">
        <v>2726</v>
      </c>
      <c r="Y203" s="22"/>
      <c r="Z203" s="22" t="s">
        <v>2721</v>
      </c>
      <c r="AA203" s="22" t="s">
        <v>637</v>
      </c>
      <c r="AB203" s="22"/>
      <c r="AC203" s="22"/>
      <c r="AD203" s="22"/>
      <c r="AE203" s="18"/>
      <c r="AF203" s="18" t="s">
        <v>637</v>
      </c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21"/>
      <c r="AU203" s="21"/>
      <c r="AV203" s="21"/>
      <c r="AW203" s="21"/>
      <c r="AX203" s="23"/>
      <c r="AY203" s="101" t="s">
        <v>573</v>
      </c>
      <c r="AZ203" s="92" t="s">
        <v>2757</v>
      </c>
      <c r="BA203" s="18" t="s">
        <v>2719</v>
      </c>
      <c r="BB203" s="18" t="s">
        <v>2766</v>
      </c>
      <c r="BC203" s="96">
        <f>R203+S203</f>
        <v>96.47540983606558</v>
      </c>
      <c r="BD203" s="96">
        <v>0</v>
      </c>
      <c r="BE203" s="96">
        <f>BC203+BD203</f>
        <v>96.47540983606558</v>
      </c>
      <c r="BF203" s="18" t="s">
        <v>637</v>
      </c>
      <c r="BG203" s="18"/>
      <c r="BH203" s="18"/>
      <c r="BI203" s="18"/>
      <c r="BJ203" s="18"/>
      <c r="BK203" s="18" t="s">
        <v>637</v>
      </c>
      <c r="BL203" s="18"/>
      <c r="BM203" s="18"/>
      <c r="BN203" s="18"/>
      <c r="BO203" s="18"/>
      <c r="BP203" s="18"/>
      <c r="BQ203" s="18"/>
      <c r="BR203" s="18"/>
      <c r="BS203" s="18"/>
      <c r="BT203" s="18"/>
      <c r="BU203" s="18" t="s">
        <v>637</v>
      </c>
      <c r="BV203" s="99"/>
      <c r="BW203" s="100"/>
    </row>
    <row r="204" spans="1:75" s="42" customFormat="1" ht="30" customHeight="1" x14ac:dyDescent="0.45">
      <c r="A204" s="16" t="s">
        <v>245</v>
      </c>
      <c r="B204" s="111" t="s">
        <v>622</v>
      </c>
      <c r="C204" s="112"/>
      <c r="D204" s="25" t="s">
        <v>2860</v>
      </c>
      <c r="E204" s="29" t="s">
        <v>2433</v>
      </c>
      <c r="F204" s="56">
        <v>1.0920000000000001</v>
      </c>
      <c r="G204" s="57" t="s">
        <v>628</v>
      </c>
      <c r="H204" s="26" t="s">
        <v>586</v>
      </c>
      <c r="I204" s="18" t="s">
        <v>580</v>
      </c>
      <c r="J204" s="70">
        <v>33919</v>
      </c>
      <c r="K204" s="18" t="s">
        <v>1316</v>
      </c>
      <c r="L204" s="18" t="s">
        <v>1317</v>
      </c>
      <c r="M204" s="18" t="s">
        <v>1318</v>
      </c>
      <c r="N204" s="18" t="s">
        <v>1318</v>
      </c>
      <c r="O204" s="20">
        <v>68110</v>
      </c>
      <c r="P204" s="70">
        <v>33919</v>
      </c>
      <c r="Q204" s="20">
        <v>1100071</v>
      </c>
      <c r="R204" s="93">
        <v>150.59016393442624</v>
      </c>
      <c r="S204" s="93">
        <v>0</v>
      </c>
      <c r="T204" s="93">
        <v>0</v>
      </c>
      <c r="U204" s="93">
        <v>0</v>
      </c>
      <c r="V204" s="94">
        <v>0</v>
      </c>
      <c r="W204" s="21" t="s">
        <v>2719</v>
      </c>
      <c r="X204" s="22" t="s">
        <v>2726</v>
      </c>
      <c r="Y204" s="22"/>
      <c r="Z204" s="22" t="s">
        <v>2721</v>
      </c>
      <c r="AA204" s="22" t="s">
        <v>637</v>
      </c>
      <c r="AB204" s="22"/>
      <c r="AC204" s="22"/>
      <c r="AD204" s="22"/>
      <c r="AE204" s="18"/>
      <c r="AF204" s="18" t="s">
        <v>637</v>
      </c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21"/>
      <c r="AU204" s="21"/>
      <c r="AV204" s="21"/>
      <c r="AW204" s="21"/>
      <c r="AX204" s="23"/>
      <c r="AY204" s="101" t="s">
        <v>573</v>
      </c>
      <c r="AZ204" s="92" t="s">
        <v>2757</v>
      </c>
      <c r="BA204" s="18" t="s">
        <v>2719</v>
      </c>
      <c r="BB204" s="18" t="s">
        <v>2766</v>
      </c>
      <c r="BC204" s="96">
        <f>R204+S204</f>
        <v>150.59016393442624</v>
      </c>
      <c r="BD204" s="96">
        <v>0</v>
      </c>
      <c r="BE204" s="96">
        <f>BC204+BD204</f>
        <v>150.59016393442624</v>
      </c>
      <c r="BF204" s="18" t="s">
        <v>637</v>
      </c>
      <c r="BG204" s="18"/>
      <c r="BH204" s="18"/>
      <c r="BI204" s="18"/>
      <c r="BJ204" s="18"/>
      <c r="BK204" s="18" t="s">
        <v>637</v>
      </c>
      <c r="BL204" s="18"/>
      <c r="BM204" s="18"/>
      <c r="BN204" s="18"/>
      <c r="BO204" s="18"/>
      <c r="BP204" s="18"/>
      <c r="BQ204" s="18"/>
      <c r="BR204" s="18"/>
      <c r="BS204" s="18"/>
      <c r="BT204" s="18"/>
      <c r="BU204" s="18" t="s">
        <v>637</v>
      </c>
      <c r="BV204" s="99"/>
      <c r="BW204" s="100"/>
    </row>
    <row r="205" spans="1:75" s="42" customFormat="1" ht="30" customHeight="1" x14ac:dyDescent="0.45">
      <c r="A205" s="14" t="s">
        <v>246</v>
      </c>
      <c r="B205" s="111" t="s">
        <v>622</v>
      </c>
      <c r="C205" s="112"/>
      <c r="D205" s="25" t="s">
        <v>2860</v>
      </c>
      <c r="E205" s="29" t="s">
        <v>2433</v>
      </c>
      <c r="F205" s="56">
        <v>1.093</v>
      </c>
      <c r="G205" s="57" t="s">
        <v>629</v>
      </c>
      <c r="H205" s="26" t="s">
        <v>586</v>
      </c>
      <c r="I205" s="21" t="s">
        <v>580</v>
      </c>
      <c r="J205" s="70">
        <v>33929</v>
      </c>
      <c r="K205" s="18" t="s">
        <v>1338</v>
      </c>
      <c r="L205" s="18" t="s">
        <v>1339</v>
      </c>
      <c r="M205" s="18" t="s">
        <v>1340</v>
      </c>
      <c r="N205" s="18" t="s">
        <v>1340</v>
      </c>
      <c r="O205" s="20">
        <v>68123</v>
      </c>
      <c r="P205" s="70">
        <v>33929</v>
      </c>
      <c r="Q205" s="20">
        <v>1100773</v>
      </c>
      <c r="R205" s="93">
        <v>33.147540983606561</v>
      </c>
      <c r="S205" s="93">
        <v>0</v>
      </c>
      <c r="T205" s="93">
        <v>0</v>
      </c>
      <c r="U205" s="93">
        <v>0</v>
      </c>
      <c r="V205" s="94">
        <v>0</v>
      </c>
      <c r="W205" s="21" t="s">
        <v>2719</v>
      </c>
      <c r="X205" s="22" t="s">
        <v>2726</v>
      </c>
      <c r="Y205" s="22"/>
      <c r="Z205" s="22" t="s">
        <v>2721</v>
      </c>
      <c r="AA205" s="22" t="s">
        <v>637</v>
      </c>
      <c r="AB205" s="22"/>
      <c r="AC205" s="22"/>
      <c r="AD205" s="22"/>
      <c r="AE205" s="18"/>
      <c r="AF205" s="18" t="s">
        <v>637</v>
      </c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21"/>
      <c r="AU205" s="21"/>
      <c r="AV205" s="21"/>
      <c r="AW205" s="21"/>
      <c r="AX205" s="23"/>
      <c r="AY205" s="101" t="s">
        <v>573</v>
      </c>
      <c r="AZ205" s="92" t="s">
        <v>2757</v>
      </c>
      <c r="BA205" s="18" t="s">
        <v>2719</v>
      </c>
      <c r="BB205" s="18" t="s">
        <v>2766</v>
      </c>
      <c r="BC205" s="96">
        <f>R205+S205</f>
        <v>33.147540983606561</v>
      </c>
      <c r="BD205" s="96">
        <v>0</v>
      </c>
      <c r="BE205" s="96">
        <f>BC205+BD205</f>
        <v>33.147540983606561</v>
      </c>
      <c r="BF205" s="18" t="s">
        <v>637</v>
      </c>
      <c r="BG205" s="18"/>
      <c r="BH205" s="18"/>
      <c r="BI205" s="18"/>
      <c r="BJ205" s="18"/>
      <c r="BK205" s="18" t="s">
        <v>637</v>
      </c>
      <c r="BL205" s="18"/>
      <c r="BM205" s="18"/>
      <c r="BN205" s="18"/>
      <c r="BO205" s="18"/>
      <c r="BP205" s="18"/>
      <c r="BQ205" s="18"/>
      <c r="BR205" s="18"/>
      <c r="BS205" s="18"/>
      <c r="BT205" s="18"/>
      <c r="BU205" s="18" t="s">
        <v>637</v>
      </c>
      <c r="BV205" s="99"/>
      <c r="BW205" s="100"/>
    </row>
    <row r="206" spans="1:75" s="42" customFormat="1" ht="30" customHeight="1" x14ac:dyDescent="0.45">
      <c r="A206" s="16" t="s">
        <v>247</v>
      </c>
      <c r="B206" s="111" t="s">
        <v>622</v>
      </c>
      <c r="C206" s="112"/>
      <c r="D206" s="25" t="s">
        <v>2860</v>
      </c>
      <c r="E206" s="29" t="s">
        <v>2433</v>
      </c>
      <c r="F206" s="56">
        <v>1.1060000000000001</v>
      </c>
      <c r="G206" s="57" t="s">
        <v>630</v>
      </c>
      <c r="H206" s="26" t="s">
        <v>586</v>
      </c>
      <c r="I206" s="21" t="s">
        <v>580</v>
      </c>
      <c r="J206" s="70">
        <v>34272</v>
      </c>
      <c r="K206" s="18" t="s">
        <v>1335</v>
      </c>
      <c r="L206" s="18" t="s">
        <v>1336</v>
      </c>
      <c r="M206" s="18" t="s">
        <v>1337</v>
      </c>
      <c r="N206" s="18" t="s">
        <v>1337</v>
      </c>
      <c r="O206" s="20">
        <v>95914</v>
      </c>
      <c r="P206" s="70">
        <v>34272</v>
      </c>
      <c r="Q206" s="20">
        <v>1100856</v>
      </c>
      <c r="R206" s="93">
        <v>37.967213114754095</v>
      </c>
      <c r="S206" s="93">
        <v>0</v>
      </c>
      <c r="T206" s="93">
        <v>0</v>
      </c>
      <c r="U206" s="93">
        <v>0</v>
      </c>
      <c r="V206" s="94">
        <v>0</v>
      </c>
      <c r="W206" s="21" t="s">
        <v>2719</v>
      </c>
      <c r="X206" s="22" t="s">
        <v>2726</v>
      </c>
      <c r="Y206" s="22"/>
      <c r="Z206" s="22" t="s">
        <v>2721</v>
      </c>
      <c r="AA206" s="22" t="s">
        <v>637</v>
      </c>
      <c r="AB206" s="22"/>
      <c r="AC206" s="22"/>
      <c r="AD206" s="22"/>
      <c r="AE206" s="18"/>
      <c r="AF206" s="18" t="s">
        <v>637</v>
      </c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21"/>
      <c r="AU206" s="21"/>
      <c r="AV206" s="21"/>
      <c r="AW206" s="21"/>
      <c r="AX206" s="23"/>
      <c r="AY206" s="102" t="s">
        <v>573</v>
      </c>
      <c r="AZ206" s="92" t="s">
        <v>2757</v>
      </c>
      <c r="BA206" s="18" t="s">
        <v>2719</v>
      </c>
      <c r="BB206" s="18" t="s">
        <v>2766</v>
      </c>
      <c r="BC206" s="96">
        <f>R206+S206</f>
        <v>37.967213114754095</v>
      </c>
      <c r="BD206" s="96">
        <v>0</v>
      </c>
      <c r="BE206" s="96">
        <f>BC206+BD206</f>
        <v>37.967213114754095</v>
      </c>
      <c r="BF206" s="18" t="s">
        <v>637</v>
      </c>
      <c r="BG206" s="18"/>
      <c r="BH206" s="18"/>
      <c r="BI206" s="18"/>
      <c r="BJ206" s="18"/>
      <c r="BK206" s="18" t="s">
        <v>637</v>
      </c>
      <c r="BL206" s="18"/>
      <c r="BM206" s="18"/>
      <c r="BN206" s="18"/>
      <c r="BO206" s="18"/>
      <c r="BP206" s="18"/>
      <c r="BQ206" s="18"/>
      <c r="BR206" s="18"/>
      <c r="BS206" s="18"/>
      <c r="BT206" s="18"/>
      <c r="BU206" s="18" t="s">
        <v>637</v>
      </c>
      <c r="BV206" s="99"/>
      <c r="BW206" s="100"/>
    </row>
    <row r="207" spans="1:75" s="42" customFormat="1" ht="30" customHeight="1" x14ac:dyDescent="0.45">
      <c r="A207" s="16" t="s">
        <v>248</v>
      </c>
      <c r="B207" s="111" t="s">
        <v>622</v>
      </c>
      <c r="C207" s="112"/>
      <c r="D207" s="25" t="s">
        <v>2860</v>
      </c>
      <c r="E207" s="29" t="s">
        <v>2879</v>
      </c>
      <c r="F207" s="63" t="s">
        <v>2250</v>
      </c>
      <c r="G207" s="57" t="s">
        <v>631</v>
      </c>
      <c r="H207" s="26" t="s">
        <v>586</v>
      </c>
      <c r="I207" s="21" t="s">
        <v>580</v>
      </c>
      <c r="J207" s="70">
        <v>34228</v>
      </c>
      <c r="K207" s="18" t="s">
        <v>1347</v>
      </c>
      <c r="L207" s="18" t="s">
        <v>1348</v>
      </c>
      <c r="M207" s="18" t="s">
        <v>1349</v>
      </c>
      <c r="N207" s="18" t="s">
        <v>1349</v>
      </c>
      <c r="O207" s="20">
        <v>83558</v>
      </c>
      <c r="P207" s="70">
        <v>34228</v>
      </c>
      <c r="Q207" s="20">
        <v>1100567</v>
      </c>
      <c r="R207" s="93">
        <v>10.032786885245901</v>
      </c>
      <c r="S207" s="93">
        <v>0</v>
      </c>
      <c r="T207" s="93">
        <v>0</v>
      </c>
      <c r="U207" s="93">
        <v>0</v>
      </c>
      <c r="V207" s="94">
        <v>0</v>
      </c>
      <c r="W207" s="21" t="s">
        <v>2719</v>
      </c>
      <c r="X207" s="22" t="s">
        <v>2726</v>
      </c>
      <c r="Y207" s="22"/>
      <c r="Z207" s="22" t="s">
        <v>2721</v>
      </c>
      <c r="AA207" s="22" t="s">
        <v>637</v>
      </c>
      <c r="AB207" s="22"/>
      <c r="AC207" s="22"/>
      <c r="AD207" s="22"/>
      <c r="AE207" s="18"/>
      <c r="AF207" s="18" t="s">
        <v>637</v>
      </c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21"/>
      <c r="AU207" s="21"/>
      <c r="AV207" s="21"/>
      <c r="AW207" s="21"/>
      <c r="AX207" s="28"/>
      <c r="AY207" s="102" t="s">
        <v>573</v>
      </c>
      <c r="AZ207" s="92" t="s">
        <v>2757</v>
      </c>
      <c r="BA207" s="18" t="s">
        <v>2719</v>
      </c>
      <c r="BB207" s="18" t="s">
        <v>2766</v>
      </c>
      <c r="BC207" s="96">
        <f>R207+S207</f>
        <v>10.032786885245901</v>
      </c>
      <c r="BD207" s="96">
        <v>0</v>
      </c>
      <c r="BE207" s="96">
        <f>BC207+BD207</f>
        <v>10.032786885245901</v>
      </c>
      <c r="BF207" s="18" t="s">
        <v>637</v>
      </c>
      <c r="BG207" s="18"/>
      <c r="BH207" s="18"/>
      <c r="BI207" s="18"/>
      <c r="BJ207" s="18"/>
      <c r="BK207" s="18" t="s">
        <v>637</v>
      </c>
      <c r="BL207" s="18"/>
      <c r="BM207" s="18"/>
      <c r="BN207" s="18"/>
      <c r="BO207" s="18"/>
      <c r="BP207" s="18"/>
      <c r="BQ207" s="18"/>
      <c r="BR207" s="18"/>
      <c r="BS207" s="18"/>
      <c r="BT207" s="18"/>
      <c r="BU207" s="18" t="s">
        <v>637</v>
      </c>
      <c r="BV207" s="99"/>
      <c r="BW207" s="100"/>
    </row>
    <row r="208" spans="1:75" s="42" customFormat="1" ht="58.25" customHeight="1" x14ac:dyDescent="0.45">
      <c r="A208" s="16" t="s">
        <v>249</v>
      </c>
      <c r="B208" s="111" t="s">
        <v>622</v>
      </c>
      <c r="C208" s="112"/>
      <c r="D208" s="25" t="s">
        <v>2860</v>
      </c>
      <c r="E208" s="29" t="s">
        <v>2879</v>
      </c>
      <c r="F208" s="63" t="s">
        <v>2642</v>
      </c>
      <c r="G208" s="57" t="s">
        <v>632</v>
      </c>
      <c r="H208" s="26" t="s">
        <v>586</v>
      </c>
      <c r="I208" s="21" t="s">
        <v>583</v>
      </c>
      <c r="J208" s="70">
        <v>34307</v>
      </c>
      <c r="K208" s="18" t="s">
        <v>1274</v>
      </c>
      <c r="L208" s="18" t="s">
        <v>1275</v>
      </c>
      <c r="M208" s="18" t="s">
        <v>1276</v>
      </c>
      <c r="N208" s="18" t="s">
        <v>1276</v>
      </c>
      <c r="O208" s="20">
        <v>68118</v>
      </c>
      <c r="P208" s="70">
        <v>34307</v>
      </c>
      <c r="Q208" s="20">
        <v>1100622</v>
      </c>
      <c r="R208" s="93">
        <v>7011.1639344262294</v>
      </c>
      <c r="S208" s="93">
        <v>0</v>
      </c>
      <c r="T208" s="93">
        <v>0</v>
      </c>
      <c r="U208" s="93">
        <v>694.68852459016398</v>
      </c>
      <c r="V208" s="94">
        <v>8.2952013299632199E-2</v>
      </c>
      <c r="W208" s="21" t="s">
        <v>2728</v>
      </c>
      <c r="X208" s="22" t="s">
        <v>2726</v>
      </c>
      <c r="Y208" s="22"/>
      <c r="Z208" s="22" t="s">
        <v>2725</v>
      </c>
      <c r="AA208" s="22" t="s">
        <v>637</v>
      </c>
      <c r="AB208" s="22" t="s">
        <v>637</v>
      </c>
      <c r="AC208" s="22"/>
      <c r="AD208" s="22" t="s">
        <v>637</v>
      </c>
      <c r="AE208" s="18" t="s">
        <v>637</v>
      </c>
      <c r="AF208" s="18" t="s">
        <v>637</v>
      </c>
      <c r="AG208" s="18" t="s">
        <v>637</v>
      </c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21"/>
      <c r="AU208" s="21"/>
      <c r="AV208" s="21"/>
      <c r="AW208" s="21"/>
      <c r="AX208" s="23"/>
      <c r="AY208" s="253" t="s">
        <v>2941</v>
      </c>
      <c r="AZ208" s="24" t="s">
        <v>2757</v>
      </c>
      <c r="BA208" s="18" t="s">
        <v>2723</v>
      </c>
      <c r="BB208" s="18" t="s">
        <v>2731</v>
      </c>
      <c r="BC208" s="96">
        <f t="shared" si="19"/>
        <v>7011.1639344262294</v>
      </c>
      <c r="BD208" s="96">
        <f t="shared" si="20"/>
        <v>0</v>
      </c>
      <c r="BE208" s="96">
        <f t="shared" si="18"/>
        <v>7011.1639344262294</v>
      </c>
      <c r="BF208" s="18" t="s">
        <v>637</v>
      </c>
      <c r="BG208" s="18" t="s">
        <v>637</v>
      </c>
      <c r="BH208" s="18"/>
      <c r="BI208" s="18" t="s">
        <v>637</v>
      </c>
      <c r="BJ208" s="18" t="s">
        <v>637</v>
      </c>
      <c r="BK208" s="18" t="s">
        <v>637</v>
      </c>
      <c r="BL208" s="18" t="s">
        <v>637</v>
      </c>
      <c r="BM208" s="18" t="s">
        <v>637</v>
      </c>
      <c r="BN208" s="18" t="s">
        <v>637</v>
      </c>
      <c r="BO208" s="18"/>
      <c r="BP208" s="18"/>
      <c r="BQ208" s="18"/>
      <c r="BR208" s="18"/>
      <c r="BS208" s="18"/>
      <c r="BT208" s="18"/>
      <c r="BU208" s="18" t="s">
        <v>637</v>
      </c>
      <c r="BV208" s="99" t="s">
        <v>637</v>
      </c>
      <c r="BW208" s="100"/>
    </row>
    <row r="209" spans="1:75" s="42" customFormat="1" ht="58.25" customHeight="1" x14ac:dyDescent="0.45">
      <c r="A209" s="14" t="s">
        <v>250</v>
      </c>
      <c r="B209" s="111" t="s">
        <v>622</v>
      </c>
      <c r="C209" s="112"/>
      <c r="D209" s="25" t="s">
        <v>2860</v>
      </c>
      <c r="E209" s="29" t="s">
        <v>2879</v>
      </c>
      <c r="F209" s="63" t="s">
        <v>2642</v>
      </c>
      <c r="G209" s="57" t="s">
        <v>633</v>
      </c>
      <c r="H209" s="26" t="s">
        <v>586</v>
      </c>
      <c r="I209" s="21" t="s">
        <v>583</v>
      </c>
      <c r="J209" s="70">
        <v>34311</v>
      </c>
      <c r="K209" s="18" t="s">
        <v>1268</v>
      </c>
      <c r="L209" s="18" t="s">
        <v>1269</v>
      </c>
      <c r="M209" s="18" t="s">
        <v>1270</v>
      </c>
      <c r="N209" s="18" t="s">
        <v>1270</v>
      </c>
      <c r="O209" s="20">
        <v>83698</v>
      </c>
      <c r="P209" s="70">
        <v>34311</v>
      </c>
      <c r="Q209" s="20">
        <v>1100624</v>
      </c>
      <c r="R209" s="93">
        <v>12060.27868852459</v>
      </c>
      <c r="S209" s="93">
        <v>0</v>
      </c>
      <c r="T209" s="93">
        <v>0</v>
      </c>
      <c r="U209" s="93">
        <v>1299.704918032787</v>
      </c>
      <c r="V209" s="94">
        <v>8.2223584535060901E-2</v>
      </c>
      <c r="W209" s="21" t="s">
        <v>2728</v>
      </c>
      <c r="X209" s="22" t="s">
        <v>2726</v>
      </c>
      <c r="Y209" s="22"/>
      <c r="Z209" s="22" t="s">
        <v>2725</v>
      </c>
      <c r="AA209" s="22" t="s">
        <v>637</v>
      </c>
      <c r="AB209" s="22" t="s">
        <v>637</v>
      </c>
      <c r="AC209" s="22"/>
      <c r="AD209" s="22" t="s">
        <v>637</v>
      </c>
      <c r="AE209" s="18" t="s">
        <v>637</v>
      </c>
      <c r="AF209" s="18" t="s">
        <v>637</v>
      </c>
      <c r="AG209" s="18" t="s">
        <v>637</v>
      </c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21"/>
      <c r="AU209" s="21"/>
      <c r="AV209" s="21"/>
      <c r="AW209" s="21"/>
      <c r="AX209" s="28"/>
      <c r="AY209" s="253" t="s">
        <v>2942</v>
      </c>
      <c r="AZ209" s="24" t="s">
        <v>2757</v>
      </c>
      <c r="BA209" s="18" t="s">
        <v>2723</v>
      </c>
      <c r="BB209" s="18" t="s">
        <v>2768</v>
      </c>
      <c r="BC209" s="96">
        <f t="shared" si="19"/>
        <v>12060.27868852459</v>
      </c>
      <c r="BD209" s="96">
        <f t="shared" si="20"/>
        <v>0</v>
      </c>
      <c r="BE209" s="96">
        <f t="shared" si="18"/>
        <v>12060.27868852459</v>
      </c>
      <c r="BF209" s="18" t="s">
        <v>637</v>
      </c>
      <c r="BG209" s="18" t="s">
        <v>637</v>
      </c>
      <c r="BH209" s="18"/>
      <c r="BI209" s="18" t="s">
        <v>637</v>
      </c>
      <c r="BJ209" s="18" t="s">
        <v>637</v>
      </c>
      <c r="BK209" s="18" t="s">
        <v>637</v>
      </c>
      <c r="BL209" s="18" t="s">
        <v>637</v>
      </c>
      <c r="BM209" s="18" t="s">
        <v>637</v>
      </c>
      <c r="BN209" s="18" t="s">
        <v>637</v>
      </c>
      <c r="BO209" s="18"/>
      <c r="BP209" s="18"/>
      <c r="BQ209" s="18"/>
      <c r="BR209" s="18" t="s">
        <v>637</v>
      </c>
      <c r="BS209" s="18" t="s">
        <v>637</v>
      </c>
      <c r="BT209" s="18" t="s">
        <v>637</v>
      </c>
      <c r="BU209" s="18" t="s">
        <v>637</v>
      </c>
      <c r="BV209" s="99" t="s">
        <v>637</v>
      </c>
      <c r="BW209" s="100"/>
    </row>
    <row r="210" spans="1:75" s="42" customFormat="1" ht="58.25" customHeight="1" x14ac:dyDescent="0.45">
      <c r="A210" s="16" t="s">
        <v>251</v>
      </c>
      <c r="B210" s="111" t="s">
        <v>622</v>
      </c>
      <c r="C210" s="112"/>
      <c r="D210" s="25" t="s">
        <v>2860</v>
      </c>
      <c r="E210" s="29" t="s">
        <v>2879</v>
      </c>
      <c r="F210" s="63" t="s">
        <v>2643</v>
      </c>
      <c r="G210" s="57" t="s">
        <v>2644</v>
      </c>
      <c r="H210" s="26" t="s">
        <v>586</v>
      </c>
      <c r="I210" s="21" t="s">
        <v>583</v>
      </c>
      <c r="J210" s="70">
        <v>34312</v>
      </c>
      <c r="K210" s="18" t="s">
        <v>1271</v>
      </c>
      <c r="L210" s="18" t="s">
        <v>1272</v>
      </c>
      <c r="M210" s="18" t="s">
        <v>1273</v>
      </c>
      <c r="N210" s="18" t="s">
        <v>1273</v>
      </c>
      <c r="O210" s="20">
        <v>68120</v>
      </c>
      <c r="P210" s="70">
        <v>34312</v>
      </c>
      <c r="Q210" s="20">
        <v>1100628</v>
      </c>
      <c r="R210" s="93">
        <v>10088.524590163934</v>
      </c>
      <c r="S210" s="93">
        <v>0</v>
      </c>
      <c r="T210" s="93">
        <v>0</v>
      </c>
      <c r="U210" s="93">
        <v>727.67213114754099</v>
      </c>
      <c r="V210" s="94">
        <v>4.6545336366590834E-2</v>
      </c>
      <c r="W210" s="21" t="s">
        <v>2728</v>
      </c>
      <c r="X210" s="22" t="s">
        <v>2726</v>
      </c>
      <c r="Y210" s="22"/>
      <c r="Z210" s="22" t="s">
        <v>2725</v>
      </c>
      <c r="AA210" s="22" t="s">
        <v>637</v>
      </c>
      <c r="AB210" s="22" t="s">
        <v>637</v>
      </c>
      <c r="AC210" s="22"/>
      <c r="AD210" s="22" t="s">
        <v>637</v>
      </c>
      <c r="AE210" s="18" t="s">
        <v>637</v>
      </c>
      <c r="AF210" s="18" t="s">
        <v>637</v>
      </c>
      <c r="AG210" s="18" t="s">
        <v>637</v>
      </c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21"/>
      <c r="AU210" s="21"/>
      <c r="AV210" s="21"/>
      <c r="AW210" s="21"/>
      <c r="AX210" s="28"/>
      <c r="AY210" s="253" t="s">
        <v>2941</v>
      </c>
      <c r="AZ210" s="24" t="s">
        <v>2757</v>
      </c>
      <c r="BA210" s="18" t="s">
        <v>2723</v>
      </c>
      <c r="BB210" s="18" t="s">
        <v>2731</v>
      </c>
      <c r="BC210" s="96">
        <f t="shared" si="19"/>
        <v>10088.524590163934</v>
      </c>
      <c r="BD210" s="96">
        <f t="shared" si="20"/>
        <v>0</v>
      </c>
      <c r="BE210" s="96">
        <f t="shared" si="18"/>
        <v>10088.524590163934</v>
      </c>
      <c r="BF210" s="18" t="s">
        <v>637</v>
      </c>
      <c r="BG210" s="18" t="s">
        <v>637</v>
      </c>
      <c r="BH210" s="18"/>
      <c r="BI210" s="18" t="s">
        <v>637</v>
      </c>
      <c r="BJ210" s="18" t="s">
        <v>637</v>
      </c>
      <c r="BK210" s="18" t="s">
        <v>637</v>
      </c>
      <c r="BL210" s="18" t="s">
        <v>637</v>
      </c>
      <c r="BM210" s="18" t="s">
        <v>637</v>
      </c>
      <c r="BN210" s="18" t="s">
        <v>637</v>
      </c>
      <c r="BO210" s="18"/>
      <c r="BP210" s="18"/>
      <c r="BQ210" s="18"/>
      <c r="BR210" s="18"/>
      <c r="BS210" s="18"/>
      <c r="BT210" s="18"/>
      <c r="BU210" s="18" t="s">
        <v>637</v>
      </c>
      <c r="BV210" s="99" t="s">
        <v>637</v>
      </c>
      <c r="BW210" s="100"/>
    </row>
    <row r="211" spans="1:75" s="42" customFormat="1" ht="30" customHeight="1" x14ac:dyDescent="0.45">
      <c r="A211" s="16" t="s">
        <v>252</v>
      </c>
      <c r="B211" s="111" t="s">
        <v>622</v>
      </c>
      <c r="C211" s="112"/>
      <c r="D211" s="25" t="s">
        <v>2860</v>
      </c>
      <c r="E211" s="29" t="s">
        <v>2879</v>
      </c>
      <c r="F211" s="63" t="s">
        <v>2643</v>
      </c>
      <c r="G211" s="57" t="s">
        <v>2644</v>
      </c>
      <c r="H211" s="26" t="s">
        <v>586</v>
      </c>
      <c r="I211" s="21" t="s">
        <v>583</v>
      </c>
      <c r="J211" s="70">
        <v>34761</v>
      </c>
      <c r="K211" s="18" t="s">
        <v>1344</v>
      </c>
      <c r="L211" s="18" t="s">
        <v>1345</v>
      </c>
      <c r="M211" s="18" t="s">
        <v>1346</v>
      </c>
      <c r="N211" s="18" t="s">
        <v>1346</v>
      </c>
      <c r="O211" s="20">
        <v>68121</v>
      </c>
      <c r="P211" s="70">
        <v>34761</v>
      </c>
      <c r="Q211" s="20">
        <v>1100840</v>
      </c>
      <c r="R211" s="93">
        <v>16.278688524590162</v>
      </c>
      <c r="S211" s="93">
        <v>0</v>
      </c>
      <c r="T211" s="93">
        <v>0</v>
      </c>
      <c r="U211" s="93">
        <v>2.0163934426229506</v>
      </c>
      <c r="V211" s="94">
        <v>0</v>
      </c>
      <c r="W211" s="21" t="s">
        <v>2728</v>
      </c>
      <c r="X211" s="22" t="s">
        <v>2726</v>
      </c>
      <c r="Y211" s="22"/>
      <c r="Z211" s="22" t="s">
        <v>2725</v>
      </c>
      <c r="AA211" s="22" t="s">
        <v>637</v>
      </c>
      <c r="AB211" s="22" t="s">
        <v>637</v>
      </c>
      <c r="AC211" s="22"/>
      <c r="AD211" s="22" t="s">
        <v>637</v>
      </c>
      <c r="AE211" s="18" t="s">
        <v>637</v>
      </c>
      <c r="AF211" s="18" t="s">
        <v>637</v>
      </c>
      <c r="AG211" s="18" t="s">
        <v>637</v>
      </c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21"/>
      <c r="AU211" s="21"/>
      <c r="AV211" s="21"/>
      <c r="AW211" s="21"/>
      <c r="AX211" s="28"/>
      <c r="AY211" s="101"/>
      <c r="AZ211" s="24" t="s">
        <v>577</v>
      </c>
      <c r="BA211" s="18"/>
      <c r="BB211" s="18"/>
      <c r="BC211" s="96"/>
      <c r="BD211" s="96"/>
      <c r="BE211" s="96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99"/>
      <c r="BW211" s="100"/>
    </row>
    <row r="212" spans="1:75" s="42" customFormat="1" ht="30" customHeight="1" x14ac:dyDescent="0.45">
      <c r="A212" s="16" t="s">
        <v>253</v>
      </c>
      <c r="B212" s="111" t="s">
        <v>622</v>
      </c>
      <c r="C212" s="112"/>
      <c r="D212" s="25" t="s">
        <v>2860</v>
      </c>
      <c r="E212" s="29" t="s">
        <v>2879</v>
      </c>
      <c r="F212" s="63" t="s">
        <v>2645</v>
      </c>
      <c r="G212" s="57" t="s">
        <v>2591</v>
      </c>
      <c r="H212" s="26" t="s">
        <v>586</v>
      </c>
      <c r="I212" s="21" t="s">
        <v>580</v>
      </c>
      <c r="J212" s="70">
        <v>34191</v>
      </c>
      <c r="K212" s="18" t="s">
        <v>1310</v>
      </c>
      <c r="L212" s="18" t="s">
        <v>1311</v>
      </c>
      <c r="M212" s="18" t="s">
        <v>1312</v>
      </c>
      <c r="N212" s="18" t="s">
        <v>1312</v>
      </c>
      <c r="O212" s="20">
        <v>68114</v>
      </c>
      <c r="P212" s="70">
        <v>34191</v>
      </c>
      <c r="Q212" s="20">
        <v>1100634</v>
      </c>
      <c r="R212" s="93">
        <v>154.9344262295082</v>
      </c>
      <c r="S212" s="93">
        <v>0</v>
      </c>
      <c r="T212" s="93">
        <v>0</v>
      </c>
      <c r="U212" s="93">
        <v>0</v>
      </c>
      <c r="V212" s="94">
        <v>0</v>
      </c>
      <c r="W212" s="21" t="s">
        <v>2719</v>
      </c>
      <c r="X212" s="22" t="s">
        <v>2726</v>
      </c>
      <c r="Y212" s="22"/>
      <c r="Z212" s="22" t="s">
        <v>2721</v>
      </c>
      <c r="AA212" s="22" t="s">
        <v>637</v>
      </c>
      <c r="AB212" s="22"/>
      <c r="AC212" s="22"/>
      <c r="AD212" s="22"/>
      <c r="AE212" s="18"/>
      <c r="AF212" s="18" t="s">
        <v>637</v>
      </c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21"/>
      <c r="AU212" s="21"/>
      <c r="AV212" s="21"/>
      <c r="AW212" s="21"/>
      <c r="AX212" s="23"/>
      <c r="AY212" s="101" t="s">
        <v>573</v>
      </c>
      <c r="AZ212" s="92" t="s">
        <v>2757</v>
      </c>
      <c r="BA212" s="18" t="s">
        <v>2719</v>
      </c>
      <c r="BB212" s="18" t="s">
        <v>2766</v>
      </c>
      <c r="BC212" s="96">
        <f>R212+S212</f>
        <v>154.9344262295082</v>
      </c>
      <c r="BD212" s="96">
        <v>0</v>
      </c>
      <c r="BE212" s="96">
        <f>BC212+BD212</f>
        <v>154.9344262295082</v>
      </c>
      <c r="BF212" s="18" t="s">
        <v>637</v>
      </c>
      <c r="BG212" s="18"/>
      <c r="BH212" s="18"/>
      <c r="BI212" s="18"/>
      <c r="BJ212" s="18"/>
      <c r="BK212" s="18" t="s">
        <v>637</v>
      </c>
      <c r="BL212" s="18"/>
      <c r="BM212" s="18"/>
      <c r="BN212" s="18"/>
      <c r="BO212" s="18"/>
      <c r="BP212" s="18"/>
      <c r="BQ212" s="18"/>
      <c r="BR212" s="18"/>
      <c r="BS212" s="18"/>
      <c r="BT212" s="18"/>
      <c r="BU212" s="18" t="s">
        <v>637</v>
      </c>
      <c r="BV212" s="99"/>
      <c r="BW212" s="100"/>
    </row>
    <row r="213" spans="1:75" s="42" customFormat="1" ht="30" customHeight="1" x14ac:dyDescent="0.45">
      <c r="A213" s="14" t="s">
        <v>254</v>
      </c>
      <c r="B213" s="111" t="s">
        <v>622</v>
      </c>
      <c r="C213" s="112"/>
      <c r="D213" s="25" t="s">
        <v>2860</v>
      </c>
      <c r="E213" s="29" t="s">
        <v>2879</v>
      </c>
      <c r="F213" s="63" t="s">
        <v>2251</v>
      </c>
      <c r="G213" s="63" t="s">
        <v>635</v>
      </c>
      <c r="H213" s="26" t="s">
        <v>586</v>
      </c>
      <c r="I213" s="18" t="s">
        <v>580</v>
      </c>
      <c r="J213" s="70">
        <v>34196</v>
      </c>
      <c r="K213" s="18" t="s">
        <v>1307</v>
      </c>
      <c r="L213" s="18" t="s">
        <v>1308</v>
      </c>
      <c r="M213" s="18" t="s">
        <v>1309</v>
      </c>
      <c r="N213" s="18" t="s">
        <v>1309</v>
      </c>
      <c r="O213" s="20">
        <v>68115</v>
      </c>
      <c r="P213" s="70">
        <v>34196</v>
      </c>
      <c r="Q213" s="20">
        <v>1100832</v>
      </c>
      <c r="R213" s="93">
        <v>189.52459016393442</v>
      </c>
      <c r="S213" s="93">
        <v>0</v>
      </c>
      <c r="T213" s="93">
        <v>0</v>
      </c>
      <c r="U213" s="93">
        <v>0</v>
      </c>
      <c r="V213" s="94">
        <v>0</v>
      </c>
      <c r="W213" s="21" t="s">
        <v>2719</v>
      </c>
      <c r="X213" s="22" t="s">
        <v>2726</v>
      </c>
      <c r="Y213" s="22"/>
      <c r="Z213" s="22" t="s">
        <v>2721</v>
      </c>
      <c r="AA213" s="22" t="s">
        <v>637</v>
      </c>
      <c r="AB213" s="22"/>
      <c r="AC213" s="22"/>
      <c r="AD213" s="22"/>
      <c r="AE213" s="18"/>
      <c r="AF213" s="18" t="s">
        <v>637</v>
      </c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21"/>
      <c r="AU213" s="21"/>
      <c r="AV213" s="21"/>
      <c r="AW213" s="21"/>
      <c r="AX213" s="23"/>
      <c r="AY213" s="101" t="s">
        <v>573</v>
      </c>
      <c r="AZ213" s="92" t="s">
        <v>2757</v>
      </c>
      <c r="BA213" s="18" t="s">
        <v>2719</v>
      </c>
      <c r="BB213" s="18" t="s">
        <v>2766</v>
      </c>
      <c r="BC213" s="96">
        <f>R213+S213</f>
        <v>189.52459016393442</v>
      </c>
      <c r="BD213" s="96">
        <v>0</v>
      </c>
      <c r="BE213" s="96">
        <f>BC213+BD213</f>
        <v>189.52459016393442</v>
      </c>
      <c r="BF213" s="18" t="s">
        <v>637</v>
      </c>
      <c r="BG213" s="18"/>
      <c r="BH213" s="18"/>
      <c r="BI213" s="18"/>
      <c r="BJ213" s="18"/>
      <c r="BK213" s="18" t="s">
        <v>637</v>
      </c>
      <c r="BL213" s="18"/>
      <c r="BM213" s="18"/>
      <c r="BN213" s="18"/>
      <c r="BO213" s="18"/>
      <c r="BP213" s="18"/>
      <c r="BQ213" s="18"/>
      <c r="BR213" s="18"/>
      <c r="BS213" s="18"/>
      <c r="BT213" s="18"/>
      <c r="BU213" s="18" t="s">
        <v>637</v>
      </c>
      <c r="BV213" s="99"/>
      <c r="BW213" s="100"/>
    </row>
    <row r="214" spans="1:75" s="42" customFormat="1" ht="30" customHeight="1" x14ac:dyDescent="0.45">
      <c r="A214" s="16" t="s">
        <v>255</v>
      </c>
      <c r="B214" s="111" t="s">
        <v>622</v>
      </c>
      <c r="C214" s="112"/>
      <c r="D214" s="25" t="s">
        <v>2860</v>
      </c>
      <c r="E214" s="29" t="s">
        <v>2879</v>
      </c>
      <c r="F214" s="63" t="s">
        <v>2646</v>
      </c>
      <c r="G214" s="63" t="s">
        <v>2647</v>
      </c>
      <c r="H214" s="26" t="s">
        <v>586</v>
      </c>
      <c r="I214" s="21" t="s">
        <v>588</v>
      </c>
      <c r="J214" s="70">
        <v>34188</v>
      </c>
      <c r="K214" s="18" t="s">
        <v>1350</v>
      </c>
      <c r="L214" s="18" t="s">
        <v>1351</v>
      </c>
      <c r="M214" s="18" t="s">
        <v>1352</v>
      </c>
      <c r="N214" s="18" t="s">
        <v>1352</v>
      </c>
      <c r="O214" s="20">
        <v>459877</v>
      </c>
      <c r="P214" s="70">
        <v>34188</v>
      </c>
      <c r="Q214" s="20">
        <v>1100962</v>
      </c>
      <c r="R214" s="93">
        <v>8.0655737704918025</v>
      </c>
      <c r="S214" s="93">
        <v>0</v>
      </c>
      <c r="T214" s="93">
        <v>0</v>
      </c>
      <c r="U214" s="93">
        <v>0</v>
      </c>
      <c r="V214" s="94">
        <v>0</v>
      </c>
      <c r="W214" s="21" t="s">
        <v>2719</v>
      </c>
      <c r="X214" s="22" t="s">
        <v>2726</v>
      </c>
      <c r="Y214" s="22"/>
      <c r="Z214" s="22" t="s">
        <v>2721</v>
      </c>
      <c r="AA214" s="22" t="s">
        <v>637</v>
      </c>
      <c r="AB214" s="22"/>
      <c r="AC214" s="22"/>
      <c r="AD214" s="22"/>
      <c r="AE214" s="18"/>
      <c r="AF214" s="18" t="s">
        <v>637</v>
      </c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21"/>
      <c r="AU214" s="21"/>
      <c r="AV214" s="21"/>
      <c r="AW214" s="21"/>
      <c r="AX214" s="23"/>
      <c r="AY214" s="101"/>
      <c r="AZ214" s="24" t="s">
        <v>577</v>
      </c>
      <c r="BA214" s="18"/>
      <c r="BB214" s="18"/>
      <c r="BC214" s="96"/>
      <c r="BD214" s="96"/>
      <c r="BE214" s="96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99"/>
      <c r="BW214" s="100"/>
    </row>
    <row r="215" spans="1:75" s="42" customFormat="1" ht="30" customHeight="1" x14ac:dyDescent="0.45">
      <c r="A215" s="16" t="s">
        <v>256</v>
      </c>
      <c r="B215" s="111" t="s">
        <v>622</v>
      </c>
      <c r="C215" s="112"/>
      <c r="D215" s="25" t="s">
        <v>2860</v>
      </c>
      <c r="E215" s="29" t="s">
        <v>2879</v>
      </c>
      <c r="F215" s="63" t="s">
        <v>2252</v>
      </c>
      <c r="G215" s="175" t="s">
        <v>2786</v>
      </c>
      <c r="H215" s="26" t="s">
        <v>586</v>
      </c>
      <c r="I215" s="18" t="s">
        <v>580</v>
      </c>
      <c r="J215" s="70">
        <v>33938</v>
      </c>
      <c r="K215" s="18" t="s">
        <v>1319</v>
      </c>
      <c r="L215" s="18" t="s">
        <v>1320</v>
      </c>
      <c r="M215" s="18" t="s">
        <v>1321</v>
      </c>
      <c r="N215" s="18" t="s">
        <v>1321</v>
      </c>
      <c r="O215" s="20">
        <v>83550</v>
      </c>
      <c r="P215" s="70">
        <v>33938</v>
      </c>
      <c r="Q215" s="20">
        <v>1100560</v>
      </c>
      <c r="R215" s="93">
        <v>146.11475409836066</v>
      </c>
      <c r="S215" s="93">
        <v>0</v>
      </c>
      <c r="T215" s="93">
        <v>0</v>
      </c>
      <c r="U215" s="93">
        <v>0</v>
      </c>
      <c r="V215" s="94">
        <v>0</v>
      </c>
      <c r="W215" s="21" t="s">
        <v>2719</v>
      </c>
      <c r="X215" s="22" t="s">
        <v>2726</v>
      </c>
      <c r="Y215" s="22"/>
      <c r="Z215" s="22" t="s">
        <v>2721</v>
      </c>
      <c r="AA215" s="22" t="s">
        <v>637</v>
      </c>
      <c r="AB215" s="22"/>
      <c r="AC215" s="22"/>
      <c r="AD215" s="22"/>
      <c r="AE215" s="18"/>
      <c r="AF215" s="18" t="s">
        <v>637</v>
      </c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21"/>
      <c r="AU215" s="21"/>
      <c r="AV215" s="21"/>
      <c r="AW215" s="21"/>
      <c r="AX215" s="23"/>
      <c r="AY215" s="101" t="s">
        <v>573</v>
      </c>
      <c r="AZ215" s="92" t="s">
        <v>2757</v>
      </c>
      <c r="BA215" s="18" t="s">
        <v>2719</v>
      </c>
      <c r="BB215" s="18" t="s">
        <v>2766</v>
      </c>
      <c r="BC215" s="96">
        <f t="shared" ref="BC215:BC223" si="21">R215+S215</f>
        <v>146.11475409836066</v>
      </c>
      <c r="BD215" s="96">
        <v>0</v>
      </c>
      <c r="BE215" s="96">
        <f t="shared" ref="BE215:BE223" si="22">BC215+BD215</f>
        <v>146.11475409836066</v>
      </c>
      <c r="BF215" s="18" t="s">
        <v>637</v>
      </c>
      <c r="BG215" s="18"/>
      <c r="BH215" s="18"/>
      <c r="BI215" s="18"/>
      <c r="BJ215" s="18"/>
      <c r="BK215" s="18" t="s">
        <v>637</v>
      </c>
      <c r="BL215" s="18"/>
      <c r="BM215" s="18"/>
      <c r="BN215" s="18"/>
      <c r="BO215" s="18"/>
      <c r="BP215" s="18"/>
      <c r="BQ215" s="18"/>
      <c r="BR215" s="18"/>
      <c r="BS215" s="18"/>
      <c r="BT215" s="18"/>
      <c r="BU215" s="18" t="s">
        <v>637</v>
      </c>
      <c r="BV215" s="99"/>
      <c r="BW215" s="100"/>
    </row>
    <row r="216" spans="1:75" s="42" customFormat="1" ht="30" customHeight="1" x14ac:dyDescent="0.45">
      <c r="A216" s="16" t="s">
        <v>257</v>
      </c>
      <c r="B216" s="111" t="s">
        <v>622</v>
      </c>
      <c r="C216" s="112"/>
      <c r="D216" s="25" t="s">
        <v>2860</v>
      </c>
      <c r="E216" s="29" t="s">
        <v>2879</v>
      </c>
      <c r="F216" s="63" t="s">
        <v>2253</v>
      </c>
      <c r="G216" s="63" t="s">
        <v>636</v>
      </c>
      <c r="H216" s="26" t="s">
        <v>586</v>
      </c>
      <c r="I216" s="21" t="s">
        <v>580</v>
      </c>
      <c r="J216" s="70">
        <v>33912</v>
      </c>
      <c r="K216" s="18" t="s">
        <v>1322</v>
      </c>
      <c r="L216" s="18" t="s">
        <v>1323</v>
      </c>
      <c r="M216" s="18" t="s">
        <v>1324</v>
      </c>
      <c r="N216" s="18" t="s">
        <v>1324</v>
      </c>
      <c r="O216" s="20">
        <v>68109</v>
      </c>
      <c r="P216" s="70">
        <v>33912</v>
      </c>
      <c r="Q216" s="20">
        <v>1100562</v>
      </c>
      <c r="R216" s="93">
        <v>118.11475409836065</v>
      </c>
      <c r="S216" s="93">
        <v>0</v>
      </c>
      <c r="T216" s="93">
        <v>0</v>
      </c>
      <c r="U216" s="93">
        <v>0</v>
      </c>
      <c r="V216" s="94">
        <v>0</v>
      </c>
      <c r="W216" s="21" t="s">
        <v>2719</v>
      </c>
      <c r="X216" s="22" t="s">
        <v>2726</v>
      </c>
      <c r="Y216" s="22"/>
      <c r="Z216" s="22" t="s">
        <v>2721</v>
      </c>
      <c r="AA216" s="22" t="s">
        <v>637</v>
      </c>
      <c r="AB216" s="22"/>
      <c r="AC216" s="22"/>
      <c r="AD216" s="22"/>
      <c r="AE216" s="18"/>
      <c r="AF216" s="18" t="s">
        <v>637</v>
      </c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21"/>
      <c r="AU216" s="21"/>
      <c r="AV216" s="21"/>
      <c r="AW216" s="21"/>
      <c r="AX216" s="23"/>
      <c r="AY216" s="101" t="s">
        <v>573</v>
      </c>
      <c r="AZ216" s="92" t="s">
        <v>2757</v>
      </c>
      <c r="BA216" s="18" t="s">
        <v>2719</v>
      </c>
      <c r="BB216" s="18" t="s">
        <v>2766</v>
      </c>
      <c r="BC216" s="96">
        <f t="shared" si="21"/>
        <v>118.11475409836065</v>
      </c>
      <c r="BD216" s="96">
        <v>0</v>
      </c>
      <c r="BE216" s="96">
        <f t="shared" si="22"/>
        <v>118.11475409836065</v>
      </c>
      <c r="BF216" s="18" t="s">
        <v>637</v>
      </c>
      <c r="BG216" s="18"/>
      <c r="BH216" s="18"/>
      <c r="BI216" s="18"/>
      <c r="BJ216" s="18"/>
      <c r="BK216" s="18" t="s">
        <v>637</v>
      </c>
      <c r="BL216" s="18"/>
      <c r="BM216" s="18"/>
      <c r="BN216" s="18"/>
      <c r="BO216" s="18"/>
      <c r="BP216" s="18"/>
      <c r="BQ216" s="18"/>
      <c r="BR216" s="18"/>
      <c r="BS216" s="18"/>
      <c r="BT216" s="18"/>
      <c r="BU216" s="18" t="s">
        <v>637</v>
      </c>
      <c r="BV216" s="99"/>
      <c r="BW216" s="100"/>
    </row>
    <row r="217" spans="1:75" s="42" customFormat="1" ht="30" customHeight="1" x14ac:dyDescent="0.45">
      <c r="A217" s="14" t="s">
        <v>258</v>
      </c>
      <c r="B217" s="111" t="s">
        <v>622</v>
      </c>
      <c r="C217" s="239"/>
      <c r="D217" s="25" t="s">
        <v>2860</v>
      </c>
      <c r="E217" s="29" t="s">
        <v>2879</v>
      </c>
      <c r="F217" s="63" t="s">
        <v>2797</v>
      </c>
      <c r="G217" s="63" t="s">
        <v>2798</v>
      </c>
      <c r="H217" s="26" t="s">
        <v>586</v>
      </c>
      <c r="I217" s="18" t="s">
        <v>580</v>
      </c>
      <c r="J217" s="70">
        <v>34241</v>
      </c>
      <c r="K217" s="18" t="s">
        <v>1341</v>
      </c>
      <c r="L217" s="18" t="s">
        <v>1342</v>
      </c>
      <c r="M217" s="18" t="s">
        <v>1343</v>
      </c>
      <c r="N217" s="18" t="s">
        <v>1343</v>
      </c>
      <c r="O217" s="20">
        <v>83562</v>
      </c>
      <c r="P217" s="70">
        <v>34241</v>
      </c>
      <c r="Q217" s="20">
        <v>1100569</v>
      </c>
      <c r="R217" s="93">
        <v>31.196721311475411</v>
      </c>
      <c r="S217" s="93">
        <v>0</v>
      </c>
      <c r="T217" s="93">
        <v>0</v>
      </c>
      <c r="U217" s="93">
        <v>0</v>
      </c>
      <c r="V217" s="94">
        <v>0</v>
      </c>
      <c r="W217" s="21" t="s">
        <v>2719</v>
      </c>
      <c r="X217" s="22" t="s">
        <v>2726</v>
      </c>
      <c r="Y217" s="22"/>
      <c r="Z217" s="22" t="s">
        <v>2721</v>
      </c>
      <c r="AA217" s="22" t="s">
        <v>637</v>
      </c>
      <c r="AB217" s="22"/>
      <c r="AC217" s="22"/>
      <c r="AD217" s="22"/>
      <c r="AE217" s="18"/>
      <c r="AF217" s="18" t="s">
        <v>637</v>
      </c>
      <c r="AG217" s="18"/>
      <c r="AH217" s="18"/>
      <c r="AI217" s="18"/>
      <c r="AJ217" s="18"/>
      <c r="AK217" s="18"/>
      <c r="AL217" s="18"/>
      <c r="AM217" s="18"/>
      <c r="AN217" s="106"/>
      <c r="AO217" s="106"/>
      <c r="AP217" s="106"/>
      <c r="AQ217" s="106"/>
      <c r="AR217" s="106"/>
      <c r="AS217" s="106"/>
      <c r="AT217" s="21"/>
      <c r="AU217" s="21"/>
      <c r="AV217" s="21"/>
      <c r="AW217" s="21"/>
      <c r="AX217" s="23" t="s">
        <v>2871</v>
      </c>
      <c r="AY217" s="101"/>
      <c r="AZ217" s="92" t="s">
        <v>2920</v>
      </c>
      <c r="BA217" s="18"/>
      <c r="BB217" s="18"/>
      <c r="BC217" s="96"/>
      <c r="BD217" s="96"/>
      <c r="BE217" s="96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99"/>
      <c r="BW217" s="100"/>
    </row>
    <row r="218" spans="1:75" s="42" customFormat="1" ht="30" customHeight="1" x14ac:dyDescent="0.45">
      <c r="A218" s="16" t="s">
        <v>259</v>
      </c>
      <c r="B218" s="111" t="s">
        <v>622</v>
      </c>
      <c r="C218" s="112"/>
      <c r="D218" s="25" t="s">
        <v>2860</v>
      </c>
      <c r="E218" s="29" t="s">
        <v>2879</v>
      </c>
      <c r="F218" s="63" t="s">
        <v>2254</v>
      </c>
      <c r="G218" s="63" t="s">
        <v>659</v>
      </c>
      <c r="H218" s="26" t="s">
        <v>586</v>
      </c>
      <c r="I218" s="21" t="s">
        <v>580</v>
      </c>
      <c r="J218" s="70">
        <v>34274</v>
      </c>
      <c r="K218" s="18" t="s">
        <v>1284</v>
      </c>
      <c r="L218" s="18" t="s">
        <v>1285</v>
      </c>
      <c r="M218" s="18" t="s">
        <v>1286</v>
      </c>
      <c r="N218" s="18" t="s">
        <v>1286</v>
      </c>
      <c r="O218" s="20">
        <v>68124</v>
      </c>
      <c r="P218" s="70">
        <v>34274</v>
      </c>
      <c r="Q218" s="20">
        <v>1100573</v>
      </c>
      <c r="R218" s="93">
        <v>365.40983606557376</v>
      </c>
      <c r="S218" s="93">
        <v>0</v>
      </c>
      <c r="T218" s="93">
        <v>0</v>
      </c>
      <c r="U218" s="93">
        <v>0</v>
      </c>
      <c r="V218" s="94">
        <v>0</v>
      </c>
      <c r="W218" s="21" t="s">
        <v>2719</v>
      </c>
      <c r="X218" s="22" t="s">
        <v>2726</v>
      </c>
      <c r="Y218" s="22"/>
      <c r="Z218" s="22" t="s">
        <v>2721</v>
      </c>
      <c r="AA218" s="22" t="s">
        <v>637</v>
      </c>
      <c r="AB218" s="22"/>
      <c r="AC218" s="22"/>
      <c r="AD218" s="22"/>
      <c r="AE218" s="18"/>
      <c r="AF218" s="18" t="s">
        <v>637</v>
      </c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21"/>
      <c r="AU218" s="21"/>
      <c r="AV218" s="21"/>
      <c r="AW218" s="21"/>
      <c r="AX218" s="23"/>
      <c r="AY218" s="101" t="s">
        <v>573</v>
      </c>
      <c r="AZ218" s="92" t="s">
        <v>2757</v>
      </c>
      <c r="BA218" s="18" t="s">
        <v>2719</v>
      </c>
      <c r="BB218" s="18" t="s">
        <v>2766</v>
      </c>
      <c r="BC218" s="96">
        <f>R218+S218+R217+S217</f>
        <v>396.60655737704917</v>
      </c>
      <c r="BD218" s="96">
        <v>0</v>
      </c>
      <c r="BE218" s="96">
        <f t="shared" si="22"/>
        <v>396.60655737704917</v>
      </c>
      <c r="BF218" s="18" t="s">
        <v>637</v>
      </c>
      <c r="BG218" s="18"/>
      <c r="BH218" s="18"/>
      <c r="BI218" s="18"/>
      <c r="BJ218" s="18"/>
      <c r="BK218" s="18" t="s">
        <v>637</v>
      </c>
      <c r="BL218" s="18"/>
      <c r="BM218" s="18"/>
      <c r="BN218" s="18"/>
      <c r="BO218" s="18"/>
      <c r="BP218" s="18"/>
      <c r="BQ218" s="18"/>
      <c r="BR218" s="18"/>
      <c r="BS218" s="18"/>
      <c r="BT218" s="18"/>
      <c r="BU218" s="18" t="s">
        <v>637</v>
      </c>
      <c r="BV218" s="99"/>
      <c r="BW218" s="100"/>
    </row>
    <row r="219" spans="1:75" s="42" customFormat="1" ht="30" customHeight="1" x14ac:dyDescent="0.45">
      <c r="A219" s="16" t="s">
        <v>260</v>
      </c>
      <c r="B219" s="111" t="s">
        <v>622</v>
      </c>
      <c r="C219" s="112"/>
      <c r="D219" s="25" t="s">
        <v>2860</v>
      </c>
      <c r="E219" s="29" t="s">
        <v>2879</v>
      </c>
      <c r="F219" s="63" t="s">
        <v>2255</v>
      </c>
      <c r="G219" s="63" t="s">
        <v>659</v>
      </c>
      <c r="H219" s="26" t="s">
        <v>586</v>
      </c>
      <c r="I219" s="21" t="s">
        <v>580</v>
      </c>
      <c r="J219" s="70">
        <v>33924</v>
      </c>
      <c r="K219" s="18" t="s">
        <v>1304</v>
      </c>
      <c r="L219" s="18" t="s">
        <v>1305</v>
      </c>
      <c r="M219" s="18" t="s">
        <v>1306</v>
      </c>
      <c r="N219" s="18" t="s">
        <v>1306</v>
      </c>
      <c r="O219" s="20">
        <v>68112</v>
      </c>
      <c r="P219" s="70">
        <v>33924</v>
      </c>
      <c r="Q219" s="20">
        <v>1100588</v>
      </c>
      <c r="R219" s="93">
        <v>206.63934426229508</v>
      </c>
      <c r="S219" s="93">
        <v>0</v>
      </c>
      <c r="T219" s="93">
        <v>0</v>
      </c>
      <c r="U219" s="93">
        <v>0</v>
      </c>
      <c r="V219" s="94">
        <v>0</v>
      </c>
      <c r="W219" s="21" t="s">
        <v>2719</v>
      </c>
      <c r="X219" s="22" t="s">
        <v>2726</v>
      </c>
      <c r="Y219" s="22"/>
      <c r="Z219" s="22" t="s">
        <v>2721</v>
      </c>
      <c r="AA219" s="22" t="s">
        <v>637</v>
      </c>
      <c r="AB219" s="22"/>
      <c r="AC219" s="22"/>
      <c r="AD219" s="22"/>
      <c r="AE219" s="18"/>
      <c r="AF219" s="18" t="s">
        <v>637</v>
      </c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21"/>
      <c r="AU219" s="21"/>
      <c r="AV219" s="21"/>
      <c r="AW219" s="21"/>
      <c r="AX219" s="23"/>
      <c r="AY219" s="101" t="s">
        <v>573</v>
      </c>
      <c r="AZ219" s="92" t="s">
        <v>2757</v>
      </c>
      <c r="BA219" s="18" t="s">
        <v>2719</v>
      </c>
      <c r="BB219" s="18" t="s">
        <v>2766</v>
      </c>
      <c r="BC219" s="96">
        <f t="shared" si="21"/>
        <v>206.63934426229508</v>
      </c>
      <c r="BD219" s="96">
        <v>0</v>
      </c>
      <c r="BE219" s="96">
        <f t="shared" si="22"/>
        <v>206.63934426229508</v>
      </c>
      <c r="BF219" s="18" t="s">
        <v>637</v>
      </c>
      <c r="BG219" s="18"/>
      <c r="BH219" s="18"/>
      <c r="BI219" s="18"/>
      <c r="BJ219" s="18"/>
      <c r="BK219" s="18" t="s">
        <v>637</v>
      </c>
      <c r="BL219" s="18"/>
      <c r="BM219" s="18"/>
      <c r="BN219" s="18"/>
      <c r="BO219" s="18"/>
      <c r="BP219" s="18"/>
      <c r="BQ219" s="18"/>
      <c r="BR219" s="18"/>
      <c r="BS219" s="18"/>
      <c r="BT219" s="18"/>
      <c r="BU219" s="18" t="s">
        <v>637</v>
      </c>
      <c r="BV219" s="99"/>
      <c r="BW219" s="100"/>
    </row>
    <row r="220" spans="1:75" s="42" customFormat="1" ht="30" customHeight="1" x14ac:dyDescent="0.45">
      <c r="A220" s="16" t="s">
        <v>261</v>
      </c>
      <c r="B220" s="111" t="s">
        <v>622</v>
      </c>
      <c r="C220" s="112"/>
      <c r="D220" s="25" t="s">
        <v>2860</v>
      </c>
      <c r="E220" s="29" t="s">
        <v>2879</v>
      </c>
      <c r="F220" s="63" t="s">
        <v>2256</v>
      </c>
      <c r="G220" s="63" t="s">
        <v>2786</v>
      </c>
      <c r="H220" s="26" t="s">
        <v>586</v>
      </c>
      <c r="I220" s="21" t="s">
        <v>580</v>
      </c>
      <c r="J220" s="70">
        <v>34176</v>
      </c>
      <c r="K220" s="18" t="s">
        <v>1294</v>
      </c>
      <c r="L220" s="18" t="s">
        <v>1295</v>
      </c>
      <c r="M220" s="18" t="s">
        <v>1296</v>
      </c>
      <c r="N220" s="18" t="s">
        <v>1296</v>
      </c>
      <c r="O220" s="20">
        <v>83591</v>
      </c>
      <c r="P220" s="70">
        <v>34176</v>
      </c>
      <c r="Q220" s="20">
        <v>1100592</v>
      </c>
      <c r="R220" s="93">
        <v>283.93442622950818</v>
      </c>
      <c r="S220" s="93">
        <v>0</v>
      </c>
      <c r="T220" s="93">
        <v>0</v>
      </c>
      <c r="U220" s="93">
        <v>0</v>
      </c>
      <c r="V220" s="94">
        <v>0</v>
      </c>
      <c r="W220" s="21" t="s">
        <v>2719</v>
      </c>
      <c r="X220" s="22" t="s">
        <v>2726</v>
      </c>
      <c r="Y220" s="22"/>
      <c r="Z220" s="22" t="s">
        <v>2721</v>
      </c>
      <c r="AA220" s="22" t="s">
        <v>637</v>
      </c>
      <c r="AB220" s="22"/>
      <c r="AC220" s="22"/>
      <c r="AD220" s="22"/>
      <c r="AE220" s="18"/>
      <c r="AF220" s="18" t="s">
        <v>637</v>
      </c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21"/>
      <c r="AU220" s="21"/>
      <c r="AV220" s="21"/>
      <c r="AW220" s="21"/>
      <c r="AX220" s="23"/>
      <c r="AY220" s="101" t="s">
        <v>573</v>
      </c>
      <c r="AZ220" s="92" t="s">
        <v>2757</v>
      </c>
      <c r="BA220" s="18" t="s">
        <v>2719</v>
      </c>
      <c r="BB220" s="18" t="s">
        <v>2766</v>
      </c>
      <c r="BC220" s="96">
        <f t="shared" si="21"/>
        <v>283.93442622950818</v>
      </c>
      <c r="BD220" s="96">
        <v>0</v>
      </c>
      <c r="BE220" s="96">
        <f t="shared" si="22"/>
        <v>283.93442622950818</v>
      </c>
      <c r="BF220" s="18" t="s">
        <v>637</v>
      </c>
      <c r="BG220" s="18"/>
      <c r="BH220" s="18"/>
      <c r="BI220" s="18"/>
      <c r="BJ220" s="18"/>
      <c r="BK220" s="18" t="s">
        <v>637</v>
      </c>
      <c r="BL220" s="18"/>
      <c r="BM220" s="18"/>
      <c r="BN220" s="18"/>
      <c r="BO220" s="18"/>
      <c r="BP220" s="18"/>
      <c r="BQ220" s="18"/>
      <c r="BR220" s="18"/>
      <c r="BS220" s="18"/>
      <c r="BT220" s="18"/>
      <c r="BU220" s="18" t="s">
        <v>637</v>
      </c>
      <c r="BV220" s="99"/>
      <c r="BW220" s="100"/>
    </row>
    <row r="221" spans="1:75" s="42" customFormat="1" ht="30" customHeight="1" x14ac:dyDescent="0.45">
      <c r="A221" s="14" t="s">
        <v>262</v>
      </c>
      <c r="B221" s="111" t="s">
        <v>622</v>
      </c>
      <c r="C221" s="112"/>
      <c r="D221" s="25" t="s">
        <v>2860</v>
      </c>
      <c r="E221" s="184" t="s">
        <v>2879</v>
      </c>
      <c r="F221" s="175" t="s">
        <v>2257</v>
      </c>
      <c r="G221" s="175" t="s">
        <v>659</v>
      </c>
      <c r="H221" s="205" t="s">
        <v>586</v>
      </c>
      <c r="I221" s="206" t="s">
        <v>580</v>
      </c>
      <c r="J221" s="179">
        <v>34239</v>
      </c>
      <c r="K221" s="18" t="s">
        <v>1287</v>
      </c>
      <c r="L221" s="18" t="s">
        <v>1288</v>
      </c>
      <c r="M221" s="18" t="s">
        <v>1289</v>
      </c>
      <c r="N221" s="18" t="s">
        <v>1289</v>
      </c>
      <c r="O221" s="20">
        <v>83603</v>
      </c>
      <c r="P221" s="70">
        <v>34239</v>
      </c>
      <c r="Q221" s="20">
        <v>1100580</v>
      </c>
      <c r="R221" s="93">
        <v>351.14754098360658</v>
      </c>
      <c r="S221" s="93">
        <v>0</v>
      </c>
      <c r="T221" s="93">
        <v>0</v>
      </c>
      <c r="U221" s="93">
        <v>0</v>
      </c>
      <c r="V221" s="94">
        <v>0</v>
      </c>
      <c r="W221" s="21" t="s">
        <v>2719</v>
      </c>
      <c r="X221" s="22" t="s">
        <v>2726</v>
      </c>
      <c r="Y221" s="22"/>
      <c r="Z221" s="22" t="s">
        <v>2721</v>
      </c>
      <c r="AA221" s="22" t="s">
        <v>637</v>
      </c>
      <c r="AB221" s="22"/>
      <c r="AC221" s="22"/>
      <c r="AD221" s="22"/>
      <c r="AE221" s="18"/>
      <c r="AF221" s="18" t="s">
        <v>637</v>
      </c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21"/>
      <c r="AU221" s="21"/>
      <c r="AV221" s="21"/>
      <c r="AW221" s="21"/>
      <c r="AX221" s="23"/>
      <c r="AY221" s="101" t="s">
        <v>573</v>
      </c>
      <c r="AZ221" s="92" t="s">
        <v>2757</v>
      </c>
      <c r="BA221" s="18" t="s">
        <v>2719</v>
      </c>
      <c r="BB221" s="18" t="s">
        <v>2766</v>
      </c>
      <c r="BC221" s="96">
        <f t="shared" si="21"/>
        <v>351.14754098360658</v>
      </c>
      <c r="BD221" s="96">
        <v>0</v>
      </c>
      <c r="BE221" s="96">
        <f t="shared" si="22"/>
        <v>351.14754098360658</v>
      </c>
      <c r="BF221" s="18" t="s">
        <v>637</v>
      </c>
      <c r="BG221" s="18"/>
      <c r="BH221" s="18"/>
      <c r="BI221" s="18"/>
      <c r="BJ221" s="18"/>
      <c r="BK221" s="18" t="s">
        <v>637</v>
      </c>
      <c r="BL221" s="18"/>
      <c r="BM221" s="18"/>
      <c r="BN221" s="18"/>
      <c r="BO221" s="18"/>
      <c r="BP221" s="18"/>
      <c r="BQ221" s="18"/>
      <c r="BR221" s="18"/>
      <c r="BS221" s="18"/>
      <c r="BT221" s="18"/>
      <c r="BU221" s="18" t="s">
        <v>637</v>
      </c>
      <c r="BV221" s="99"/>
      <c r="BW221" s="100"/>
    </row>
    <row r="222" spans="1:75" s="42" customFormat="1" ht="30" customHeight="1" x14ac:dyDescent="0.45">
      <c r="A222" s="16" t="s">
        <v>263</v>
      </c>
      <c r="B222" s="111" t="s">
        <v>622</v>
      </c>
      <c r="C222" s="112"/>
      <c r="D222" s="25" t="s">
        <v>2860</v>
      </c>
      <c r="E222" s="29" t="s">
        <v>2879</v>
      </c>
      <c r="F222" s="63" t="s">
        <v>2258</v>
      </c>
      <c r="G222" s="63" t="s">
        <v>2800</v>
      </c>
      <c r="H222" s="26" t="s">
        <v>586</v>
      </c>
      <c r="I222" s="21" t="s">
        <v>580</v>
      </c>
      <c r="J222" s="70">
        <v>34195</v>
      </c>
      <c r="K222" s="18" t="s">
        <v>1313</v>
      </c>
      <c r="L222" s="18" t="s">
        <v>1314</v>
      </c>
      <c r="M222" s="18" t="s">
        <v>1315</v>
      </c>
      <c r="N222" s="18" t="s">
        <v>1315</v>
      </c>
      <c r="O222" s="20">
        <v>83608</v>
      </c>
      <c r="P222" s="70">
        <v>34195</v>
      </c>
      <c r="Q222" s="20">
        <v>1100582</v>
      </c>
      <c r="R222" s="93">
        <v>150.72131147540983</v>
      </c>
      <c r="S222" s="93">
        <v>0</v>
      </c>
      <c r="T222" s="93">
        <v>0</v>
      </c>
      <c r="U222" s="93">
        <v>0</v>
      </c>
      <c r="V222" s="94">
        <v>0</v>
      </c>
      <c r="W222" s="21" t="s">
        <v>2719</v>
      </c>
      <c r="X222" s="22" t="s">
        <v>2726</v>
      </c>
      <c r="Y222" s="22"/>
      <c r="Z222" s="22" t="s">
        <v>2721</v>
      </c>
      <c r="AA222" s="22" t="s">
        <v>637</v>
      </c>
      <c r="AB222" s="22"/>
      <c r="AC222" s="22"/>
      <c r="AD222" s="22"/>
      <c r="AE222" s="18"/>
      <c r="AF222" s="18" t="s">
        <v>637</v>
      </c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21"/>
      <c r="AU222" s="21"/>
      <c r="AV222" s="21"/>
      <c r="AW222" s="21"/>
      <c r="AX222" s="23"/>
      <c r="AY222" s="101" t="s">
        <v>573</v>
      </c>
      <c r="AZ222" s="92" t="s">
        <v>2757</v>
      </c>
      <c r="BA222" s="18" t="s">
        <v>2719</v>
      </c>
      <c r="BB222" s="18" t="s">
        <v>2766</v>
      </c>
      <c r="BC222" s="96">
        <f t="shared" si="21"/>
        <v>150.72131147540983</v>
      </c>
      <c r="BD222" s="96">
        <v>0</v>
      </c>
      <c r="BE222" s="96">
        <f t="shared" si="22"/>
        <v>150.72131147540983</v>
      </c>
      <c r="BF222" s="18" t="s">
        <v>637</v>
      </c>
      <c r="BG222" s="18"/>
      <c r="BH222" s="18"/>
      <c r="BI222" s="18"/>
      <c r="BJ222" s="18"/>
      <c r="BK222" s="18" t="s">
        <v>637</v>
      </c>
      <c r="BL222" s="18"/>
      <c r="BM222" s="18"/>
      <c r="BN222" s="18"/>
      <c r="BO222" s="18"/>
      <c r="BP222" s="18"/>
      <c r="BQ222" s="18"/>
      <c r="BR222" s="18"/>
      <c r="BS222" s="18"/>
      <c r="BT222" s="18"/>
      <c r="BU222" s="18" t="s">
        <v>637</v>
      </c>
      <c r="BV222" s="99"/>
      <c r="BW222" s="100"/>
    </row>
    <row r="223" spans="1:75" s="42" customFormat="1" ht="30" customHeight="1" x14ac:dyDescent="0.45">
      <c r="A223" s="16" t="s">
        <v>264</v>
      </c>
      <c r="B223" s="111" t="s">
        <v>622</v>
      </c>
      <c r="C223" s="112"/>
      <c r="D223" s="25" t="s">
        <v>2860</v>
      </c>
      <c r="E223" s="29" t="s">
        <v>2879</v>
      </c>
      <c r="F223" s="63" t="s">
        <v>2259</v>
      </c>
      <c r="G223" s="63" t="s">
        <v>568</v>
      </c>
      <c r="H223" s="26" t="s">
        <v>586</v>
      </c>
      <c r="I223" s="21" t="s">
        <v>580</v>
      </c>
      <c r="J223" s="70">
        <v>34281</v>
      </c>
      <c r="K223" s="18" t="s">
        <v>1332</v>
      </c>
      <c r="L223" s="18" t="s">
        <v>1333</v>
      </c>
      <c r="M223" s="18" t="s">
        <v>1334</v>
      </c>
      <c r="N223" s="18" t="s">
        <v>1334</v>
      </c>
      <c r="O223" s="20">
        <v>83658</v>
      </c>
      <c r="P223" s="70">
        <v>34281</v>
      </c>
      <c r="Q223" s="20">
        <v>1100619</v>
      </c>
      <c r="R223" s="93">
        <v>39.557377049180324</v>
      </c>
      <c r="S223" s="93">
        <v>0</v>
      </c>
      <c r="T223" s="93">
        <v>0</v>
      </c>
      <c r="U223" s="93">
        <v>0</v>
      </c>
      <c r="V223" s="94">
        <v>0</v>
      </c>
      <c r="W223" s="21" t="s">
        <v>2719</v>
      </c>
      <c r="X223" s="22" t="s">
        <v>2726</v>
      </c>
      <c r="Y223" s="22"/>
      <c r="Z223" s="22" t="s">
        <v>2721</v>
      </c>
      <c r="AA223" s="22" t="s">
        <v>637</v>
      </c>
      <c r="AB223" s="22"/>
      <c r="AC223" s="22"/>
      <c r="AD223" s="22"/>
      <c r="AE223" s="18"/>
      <c r="AF223" s="18" t="s">
        <v>637</v>
      </c>
      <c r="AG223" s="18"/>
      <c r="AH223" s="18"/>
      <c r="AI223" s="18"/>
      <c r="AJ223" s="18"/>
      <c r="AK223" s="18"/>
      <c r="AL223" s="18"/>
      <c r="AM223" s="18"/>
      <c r="AN223" s="106"/>
      <c r="AO223" s="106"/>
      <c r="AP223" s="106"/>
      <c r="AQ223" s="106"/>
      <c r="AR223" s="106"/>
      <c r="AS223" s="106"/>
      <c r="AT223" s="21"/>
      <c r="AU223" s="21"/>
      <c r="AV223" s="21"/>
      <c r="AW223" s="21"/>
      <c r="AX223" s="23"/>
      <c r="AY223" s="101" t="s">
        <v>573</v>
      </c>
      <c r="AZ223" s="92" t="s">
        <v>2757</v>
      </c>
      <c r="BA223" s="18" t="s">
        <v>2719</v>
      </c>
      <c r="BB223" s="18" t="s">
        <v>2766</v>
      </c>
      <c r="BC223" s="96">
        <f t="shared" si="21"/>
        <v>39.557377049180324</v>
      </c>
      <c r="BD223" s="96">
        <v>0</v>
      </c>
      <c r="BE223" s="96">
        <f t="shared" si="22"/>
        <v>39.557377049180324</v>
      </c>
      <c r="BF223" s="18" t="s">
        <v>637</v>
      </c>
      <c r="BG223" s="18"/>
      <c r="BH223" s="18"/>
      <c r="BI223" s="18"/>
      <c r="BJ223" s="18"/>
      <c r="BK223" s="18" t="s">
        <v>637</v>
      </c>
      <c r="BL223" s="18"/>
      <c r="BM223" s="18"/>
      <c r="BN223" s="18"/>
      <c r="BO223" s="18"/>
      <c r="BP223" s="18"/>
      <c r="BQ223" s="18"/>
      <c r="BR223" s="18"/>
      <c r="BS223" s="18"/>
      <c r="BT223" s="18"/>
      <c r="BU223" s="18" t="s">
        <v>637</v>
      </c>
      <c r="BV223" s="99"/>
      <c r="BW223" s="100"/>
    </row>
    <row r="224" spans="1:75" s="42" customFormat="1" ht="30" customHeight="1" x14ac:dyDescent="0.45">
      <c r="A224" s="16" t="s">
        <v>265</v>
      </c>
      <c r="B224" s="111" t="s">
        <v>622</v>
      </c>
      <c r="C224" s="112"/>
      <c r="D224" s="25" t="s">
        <v>2860</v>
      </c>
      <c r="E224" s="29" t="s">
        <v>2879</v>
      </c>
      <c r="F224" s="63" t="s">
        <v>2260</v>
      </c>
      <c r="G224" s="63" t="s">
        <v>569</v>
      </c>
      <c r="H224" s="26" t="s">
        <v>586</v>
      </c>
      <c r="I224" s="21" t="s">
        <v>585</v>
      </c>
      <c r="J224" s="70">
        <v>34367</v>
      </c>
      <c r="K224" s="18" t="s">
        <v>1277</v>
      </c>
      <c r="L224" s="18" t="s">
        <v>1278</v>
      </c>
      <c r="M224" s="18" t="s">
        <v>1279</v>
      </c>
      <c r="N224" s="18" t="s">
        <v>1280</v>
      </c>
      <c r="O224" s="20">
        <v>68122</v>
      </c>
      <c r="P224" s="70">
        <v>34367</v>
      </c>
      <c r="Q224" s="20">
        <v>1100618</v>
      </c>
      <c r="R224" s="93">
        <v>2733.4262295081967</v>
      </c>
      <c r="S224" s="93">
        <v>2584.4590163934427</v>
      </c>
      <c r="T224" s="93">
        <v>12.655737704918034</v>
      </c>
      <c r="U224" s="93">
        <v>865.54098360655735</v>
      </c>
      <c r="V224" s="94">
        <v>0.12302129220601064</v>
      </c>
      <c r="W224" s="21" t="s">
        <v>2723</v>
      </c>
      <c r="X224" s="22" t="s">
        <v>2724</v>
      </c>
      <c r="Y224" s="22"/>
      <c r="Z224" s="22" t="s">
        <v>2725</v>
      </c>
      <c r="AA224" s="22" t="s">
        <v>637</v>
      </c>
      <c r="AB224" s="22" t="s">
        <v>637</v>
      </c>
      <c r="AC224" s="22"/>
      <c r="AD224" s="22" t="s">
        <v>637</v>
      </c>
      <c r="AE224" s="18" t="s">
        <v>637</v>
      </c>
      <c r="AF224" s="18" t="s">
        <v>637</v>
      </c>
      <c r="AG224" s="18" t="s">
        <v>637</v>
      </c>
      <c r="AH224" s="18" t="s">
        <v>637</v>
      </c>
      <c r="AI224" s="18" t="s">
        <v>637</v>
      </c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21"/>
      <c r="AU224" s="21"/>
      <c r="AV224" s="21"/>
      <c r="AW224" s="21"/>
      <c r="AX224" s="23"/>
      <c r="AY224" s="101" t="s">
        <v>638</v>
      </c>
      <c r="AZ224" s="24" t="s">
        <v>2757</v>
      </c>
      <c r="BA224" s="18" t="s">
        <v>2723</v>
      </c>
      <c r="BB224" s="18" t="s">
        <v>2768</v>
      </c>
      <c r="BC224" s="96">
        <f t="shared" si="19"/>
        <v>2733.4262295081967</v>
      </c>
      <c r="BD224" s="96">
        <f t="shared" si="20"/>
        <v>2584.4590163934427</v>
      </c>
      <c r="BE224" s="96">
        <f t="shared" si="18"/>
        <v>5317.8852459016398</v>
      </c>
      <c r="BF224" s="18" t="s">
        <v>637</v>
      </c>
      <c r="BG224" s="18" t="s">
        <v>637</v>
      </c>
      <c r="BH224" s="18" t="s">
        <v>637</v>
      </c>
      <c r="BI224" s="18" t="s">
        <v>637</v>
      </c>
      <c r="BJ224" s="18" t="s">
        <v>637</v>
      </c>
      <c r="BK224" s="18" t="s">
        <v>637</v>
      </c>
      <c r="BL224" s="18" t="s">
        <v>637</v>
      </c>
      <c r="BM224" s="18" t="s">
        <v>637</v>
      </c>
      <c r="BN224" s="18" t="s">
        <v>637</v>
      </c>
      <c r="BO224" s="18"/>
      <c r="BP224" s="18"/>
      <c r="BQ224" s="18"/>
      <c r="BR224" s="18" t="s">
        <v>637</v>
      </c>
      <c r="BS224" s="18" t="s">
        <v>637</v>
      </c>
      <c r="BT224" s="18" t="s">
        <v>637</v>
      </c>
      <c r="BU224" s="18" t="s">
        <v>637</v>
      </c>
      <c r="BV224" s="99" t="s">
        <v>637</v>
      </c>
      <c r="BW224" s="100"/>
    </row>
    <row r="225" spans="1:75" s="42" customFormat="1" ht="30" customHeight="1" x14ac:dyDescent="0.45">
      <c r="A225" s="14" t="s">
        <v>266</v>
      </c>
      <c r="B225" s="113" t="s">
        <v>639</v>
      </c>
      <c r="C225" s="112"/>
      <c r="D225" s="25" t="s">
        <v>2431</v>
      </c>
      <c r="E225" s="18" t="s">
        <v>2879</v>
      </c>
      <c r="F225" s="63" t="s">
        <v>2329</v>
      </c>
      <c r="G225" s="63" t="s">
        <v>569</v>
      </c>
      <c r="H225" s="26" t="s">
        <v>586</v>
      </c>
      <c r="I225" s="21" t="s">
        <v>580</v>
      </c>
      <c r="J225" s="70">
        <v>34164</v>
      </c>
      <c r="K225" s="18" t="s">
        <v>1387</v>
      </c>
      <c r="L225" s="18" t="s">
        <v>1388</v>
      </c>
      <c r="M225" s="18" t="s">
        <v>1389</v>
      </c>
      <c r="N225" s="18" t="s">
        <v>1389</v>
      </c>
      <c r="O225" s="20">
        <v>68155</v>
      </c>
      <c r="P225" s="70">
        <v>34164</v>
      </c>
      <c r="Q225" s="20">
        <v>1110816</v>
      </c>
      <c r="R225" s="93">
        <v>814.96721311475414</v>
      </c>
      <c r="S225" s="93">
        <v>0</v>
      </c>
      <c r="T225" s="93">
        <v>0</v>
      </c>
      <c r="U225" s="93">
        <v>0</v>
      </c>
      <c r="V225" s="94">
        <v>0</v>
      </c>
      <c r="W225" s="21" t="s">
        <v>2719</v>
      </c>
      <c r="X225" s="22" t="s">
        <v>2726</v>
      </c>
      <c r="Y225" s="22"/>
      <c r="Z225" s="22" t="s">
        <v>2721</v>
      </c>
      <c r="AA225" s="22" t="s">
        <v>637</v>
      </c>
      <c r="AB225" s="22"/>
      <c r="AC225" s="22"/>
      <c r="AD225" s="22"/>
      <c r="AE225" s="18"/>
      <c r="AF225" s="18" t="s">
        <v>637</v>
      </c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21"/>
      <c r="AU225" s="21"/>
      <c r="AV225" s="21"/>
      <c r="AW225" s="21"/>
      <c r="AX225" s="23"/>
      <c r="AY225" s="101" t="s">
        <v>573</v>
      </c>
      <c r="AZ225" s="92" t="s">
        <v>2757</v>
      </c>
      <c r="BA225" s="18" t="s">
        <v>2719</v>
      </c>
      <c r="BB225" s="18" t="s">
        <v>2766</v>
      </c>
      <c r="BC225" s="96">
        <f>R225+S225</f>
        <v>814.96721311475414</v>
      </c>
      <c r="BD225" s="96">
        <v>0</v>
      </c>
      <c r="BE225" s="96">
        <f>BC225+BD225</f>
        <v>814.96721311475414</v>
      </c>
      <c r="BF225" s="18" t="s">
        <v>637</v>
      </c>
      <c r="BG225" s="18"/>
      <c r="BH225" s="18"/>
      <c r="BI225" s="18"/>
      <c r="BJ225" s="18"/>
      <c r="BK225" s="18" t="s">
        <v>637</v>
      </c>
      <c r="BL225" s="18"/>
      <c r="BM225" s="18"/>
      <c r="BN225" s="18"/>
      <c r="BO225" s="18"/>
      <c r="BP225" s="18"/>
      <c r="BQ225" s="18"/>
      <c r="BR225" s="18"/>
      <c r="BS225" s="18"/>
      <c r="BT225" s="18"/>
      <c r="BU225" s="18" t="s">
        <v>637</v>
      </c>
      <c r="BV225" s="99"/>
      <c r="BW225" s="100"/>
    </row>
    <row r="226" spans="1:75" s="42" customFormat="1" ht="30" customHeight="1" x14ac:dyDescent="0.45">
      <c r="A226" s="16" t="s">
        <v>267</v>
      </c>
      <c r="B226" s="111" t="s">
        <v>639</v>
      </c>
      <c r="C226" s="112"/>
      <c r="D226" s="25" t="s">
        <v>2431</v>
      </c>
      <c r="E226" s="18" t="s">
        <v>2879</v>
      </c>
      <c r="F226" s="63" t="s">
        <v>2330</v>
      </c>
      <c r="G226" s="63" t="s">
        <v>572</v>
      </c>
      <c r="H226" s="26" t="s">
        <v>586</v>
      </c>
      <c r="I226" s="21" t="s">
        <v>641</v>
      </c>
      <c r="J226" s="70">
        <v>28518</v>
      </c>
      <c r="K226" s="71" t="s">
        <v>2909</v>
      </c>
      <c r="L226" s="18"/>
      <c r="M226" s="18"/>
      <c r="N226" s="18"/>
      <c r="O226" s="20">
        <v>135312</v>
      </c>
      <c r="P226" s="70">
        <v>28518</v>
      </c>
      <c r="Q226" s="20">
        <v>1110350</v>
      </c>
      <c r="R226" s="93">
        <v>0</v>
      </c>
      <c r="S226" s="93">
        <v>0</v>
      </c>
      <c r="T226" s="93"/>
      <c r="U226" s="93"/>
      <c r="V226" s="94"/>
      <c r="W226" s="21" t="s">
        <v>2722</v>
      </c>
      <c r="X226" s="22" t="s">
        <v>2724</v>
      </c>
      <c r="Y226" s="22"/>
      <c r="Z226" s="22" t="s">
        <v>2721</v>
      </c>
      <c r="AA226" s="22" t="s">
        <v>637</v>
      </c>
      <c r="AB226" s="22" t="s">
        <v>637</v>
      </c>
      <c r="AC226" s="22"/>
      <c r="AD226" s="22" t="s">
        <v>637</v>
      </c>
      <c r="AE226" s="18" t="s">
        <v>637</v>
      </c>
      <c r="AF226" s="18" t="s">
        <v>637</v>
      </c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21"/>
      <c r="AU226" s="21"/>
      <c r="AV226" s="21"/>
      <c r="AW226" s="21"/>
      <c r="AX226" s="23"/>
      <c r="AY226" s="101"/>
      <c r="AZ226" s="24" t="s">
        <v>577</v>
      </c>
      <c r="BA226" s="18"/>
      <c r="BB226" s="18"/>
      <c r="BC226" s="96"/>
      <c r="BD226" s="96"/>
      <c r="BE226" s="96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99"/>
      <c r="BW226" s="100"/>
    </row>
    <row r="227" spans="1:75" s="42" customFormat="1" ht="30" customHeight="1" x14ac:dyDescent="0.45">
      <c r="A227" s="16" t="s">
        <v>268</v>
      </c>
      <c r="B227" s="111" t="s">
        <v>639</v>
      </c>
      <c r="C227" s="112"/>
      <c r="D227" s="25" t="s">
        <v>2431</v>
      </c>
      <c r="E227" s="18" t="s">
        <v>2879</v>
      </c>
      <c r="F227" s="63" t="s">
        <v>2331</v>
      </c>
      <c r="G227" s="63" t="s">
        <v>2659</v>
      </c>
      <c r="H227" s="26" t="s">
        <v>586</v>
      </c>
      <c r="I227" s="21" t="s">
        <v>580</v>
      </c>
      <c r="J227" s="70">
        <v>33900</v>
      </c>
      <c r="K227" s="18" t="s">
        <v>1410</v>
      </c>
      <c r="L227" s="18" t="s">
        <v>1411</v>
      </c>
      <c r="M227" s="18" t="s">
        <v>1412</v>
      </c>
      <c r="N227" s="18" t="s">
        <v>1412</v>
      </c>
      <c r="O227" s="20">
        <v>68154</v>
      </c>
      <c r="P227" s="70">
        <v>33900</v>
      </c>
      <c r="Q227" s="20">
        <v>1110537</v>
      </c>
      <c r="R227" s="93">
        <v>274.95081967213116</v>
      </c>
      <c r="S227" s="93">
        <v>0</v>
      </c>
      <c r="T227" s="93">
        <v>0</v>
      </c>
      <c r="U227" s="93">
        <v>0</v>
      </c>
      <c r="V227" s="94">
        <v>0</v>
      </c>
      <c r="W227" s="21" t="s">
        <v>2719</v>
      </c>
      <c r="X227" s="22" t="s">
        <v>2726</v>
      </c>
      <c r="Y227" s="22"/>
      <c r="Z227" s="22" t="s">
        <v>2721</v>
      </c>
      <c r="AA227" s="22" t="s">
        <v>637</v>
      </c>
      <c r="AB227" s="22"/>
      <c r="AC227" s="22"/>
      <c r="AD227" s="22"/>
      <c r="AE227" s="18"/>
      <c r="AF227" s="18" t="s">
        <v>637</v>
      </c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21"/>
      <c r="AU227" s="21"/>
      <c r="AV227" s="21"/>
      <c r="AW227" s="21"/>
      <c r="AX227" s="23"/>
      <c r="AY227" s="101" t="s">
        <v>573</v>
      </c>
      <c r="AZ227" s="92" t="s">
        <v>2757</v>
      </c>
      <c r="BA227" s="18" t="s">
        <v>2719</v>
      </c>
      <c r="BB227" s="18" t="s">
        <v>2766</v>
      </c>
      <c r="BC227" s="96">
        <f>R227+S227</f>
        <v>274.95081967213116</v>
      </c>
      <c r="BD227" s="96">
        <v>0</v>
      </c>
      <c r="BE227" s="96">
        <f>BC227+BD227</f>
        <v>274.95081967213116</v>
      </c>
      <c r="BF227" s="18" t="s">
        <v>637</v>
      </c>
      <c r="BG227" s="18"/>
      <c r="BH227" s="18"/>
      <c r="BI227" s="18"/>
      <c r="BJ227" s="18"/>
      <c r="BK227" s="18" t="s">
        <v>637</v>
      </c>
      <c r="BL227" s="18"/>
      <c r="BM227" s="18"/>
      <c r="BN227" s="18"/>
      <c r="BO227" s="18"/>
      <c r="BP227" s="18"/>
      <c r="BQ227" s="18"/>
      <c r="BR227" s="18"/>
      <c r="BS227" s="18"/>
      <c r="BT227" s="18"/>
      <c r="BU227" s="18" t="s">
        <v>637</v>
      </c>
      <c r="BV227" s="99"/>
      <c r="BW227" s="100"/>
    </row>
    <row r="228" spans="1:75" s="42" customFormat="1" ht="30" customHeight="1" x14ac:dyDescent="0.45">
      <c r="A228" s="16" t="s">
        <v>269</v>
      </c>
      <c r="B228" s="111" t="s">
        <v>639</v>
      </c>
      <c r="C228" s="112"/>
      <c r="D228" s="17" t="s">
        <v>2538</v>
      </c>
      <c r="E228" s="18" t="s">
        <v>2433</v>
      </c>
      <c r="F228" s="63" t="s">
        <v>2668</v>
      </c>
      <c r="G228" s="56" t="s">
        <v>2195</v>
      </c>
      <c r="H228" s="26" t="s">
        <v>586</v>
      </c>
      <c r="I228" s="18" t="s">
        <v>588</v>
      </c>
      <c r="J228" s="70">
        <v>34220</v>
      </c>
      <c r="K228" s="71" t="s">
        <v>2910</v>
      </c>
      <c r="L228" s="18"/>
      <c r="M228" s="18"/>
      <c r="N228" s="18"/>
      <c r="O228" s="20">
        <v>532709</v>
      </c>
      <c r="P228" s="70">
        <v>34220</v>
      </c>
      <c r="Q228" s="20">
        <v>1110641</v>
      </c>
      <c r="R228" s="93">
        <v>0</v>
      </c>
      <c r="S228" s="93">
        <v>0</v>
      </c>
      <c r="T228" s="93"/>
      <c r="U228" s="93"/>
      <c r="V228" s="94"/>
      <c r="W228" s="21" t="s">
        <v>2719</v>
      </c>
      <c r="X228" s="22" t="s">
        <v>2726</v>
      </c>
      <c r="Y228" s="22"/>
      <c r="Z228" s="22" t="s">
        <v>2721</v>
      </c>
      <c r="AA228" s="22" t="s">
        <v>637</v>
      </c>
      <c r="AB228" s="22"/>
      <c r="AC228" s="22"/>
      <c r="AD228" s="22"/>
      <c r="AE228" s="18"/>
      <c r="AF228" s="18" t="s">
        <v>637</v>
      </c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21"/>
      <c r="AU228" s="21"/>
      <c r="AV228" s="21"/>
      <c r="AW228" s="21"/>
      <c r="AX228" s="23" t="s">
        <v>2944</v>
      </c>
      <c r="AY228" s="101"/>
      <c r="AZ228" s="92" t="s">
        <v>2921</v>
      </c>
      <c r="BA228" s="18"/>
      <c r="BB228" s="18"/>
      <c r="BC228" s="240"/>
      <c r="BD228" s="240"/>
      <c r="BE228" s="240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99"/>
      <c r="BW228" s="100"/>
    </row>
    <row r="229" spans="1:75" s="42" customFormat="1" ht="30" customHeight="1" x14ac:dyDescent="0.45">
      <c r="A229" s="14" t="s">
        <v>270</v>
      </c>
      <c r="B229" s="111" t="s">
        <v>639</v>
      </c>
      <c r="C229" s="112"/>
      <c r="D229" s="25" t="s">
        <v>2648</v>
      </c>
      <c r="E229" s="18" t="s">
        <v>2509</v>
      </c>
      <c r="F229" s="56">
        <v>203</v>
      </c>
      <c r="G229" s="56" t="s">
        <v>640</v>
      </c>
      <c r="H229" s="26" t="s">
        <v>586</v>
      </c>
      <c r="I229" s="18" t="s">
        <v>581</v>
      </c>
      <c r="J229" s="70">
        <v>34897</v>
      </c>
      <c r="K229" s="18" t="s">
        <v>1384</v>
      </c>
      <c r="L229" s="18" t="s">
        <v>1385</v>
      </c>
      <c r="M229" s="18" t="s">
        <v>1386</v>
      </c>
      <c r="N229" s="18" t="s">
        <v>1386</v>
      </c>
      <c r="O229" s="20">
        <v>319636</v>
      </c>
      <c r="P229" s="70">
        <v>34897</v>
      </c>
      <c r="Q229" s="20">
        <v>1110107</v>
      </c>
      <c r="R229" s="93">
        <v>448.52459016393442</v>
      </c>
      <c r="S229" s="93">
        <v>378.68852459016392</v>
      </c>
      <c r="T229" s="93">
        <v>0</v>
      </c>
      <c r="U229" s="93">
        <v>86.639344262295083</v>
      </c>
      <c r="V229" s="94">
        <v>0</v>
      </c>
      <c r="W229" s="21" t="s">
        <v>2722</v>
      </c>
      <c r="X229" s="22" t="s">
        <v>2724</v>
      </c>
      <c r="Y229" s="22"/>
      <c r="Z229" s="22" t="s">
        <v>2721</v>
      </c>
      <c r="AA229" s="22" t="s">
        <v>637</v>
      </c>
      <c r="AB229" s="22" t="s">
        <v>637</v>
      </c>
      <c r="AC229" s="22"/>
      <c r="AD229" s="22" t="s">
        <v>637</v>
      </c>
      <c r="AE229" s="18" t="s">
        <v>637</v>
      </c>
      <c r="AF229" s="18" t="s">
        <v>637</v>
      </c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21"/>
      <c r="AU229" s="21"/>
      <c r="AV229" s="21"/>
      <c r="AW229" s="21"/>
      <c r="AX229" s="23"/>
      <c r="AY229" s="101" t="s">
        <v>574</v>
      </c>
      <c r="AZ229" s="24" t="s">
        <v>2757</v>
      </c>
      <c r="BA229" s="18" t="s">
        <v>2722</v>
      </c>
      <c r="BB229" s="18" t="s">
        <v>2733</v>
      </c>
      <c r="BC229" s="96">
        <f t="shared" si="19"/>
        <v>448.52459016393442</v>
      </c>
      <c r="BD229" s="96">
        <f t="shared" si="20"/>
        <v>378.68852459016392</v>
      </c>
      <c r="BE229" s="96">
        <f t="shared" si="18"/>
        <v>827.21311475409834</v>
      </c>
      <c r="BF229" s="18" t="s">
        <v>637</v>
      </c>
      <c r="BG229" s="18" t="s">
        <v>637</v>
      </c>
      <c r="BH229" s="18" t="s">
        <v>637</v>
      </c>
      <c r="BI229" s="18" t="s">
        <v>637</v>
      </c>
      <c r="BJ229" s="18" t="s">
        <v>637</v>
      </c>
      <c r="BK229" s="18" t="s">
        <v>637</v>
      </c>
      <c r="BL229" s="18"/>
      <c r="BM229" s="18"/>
      <c r="BN229" s="18"/>
      <c r="BO229" s="18"/>
      <c r="BP229" s="18"/>
      <c r="BQ229" s="18"/>
      <c r="BR229" s="18"/>
      <c r="BS229" s="18"/>
      <c r="BT229" s="18"/>
      <c r="BU229" s="18" t="s">
        <v>637</v>
      </c>
      <c r="BV229" s="99" t="s">
        <v>637</v>
      </c>
      <c r="BW229" s="100"/>
    </row>
    <row r="230" spans="1:75" s="42" customFormat="1" ht="30" customHeight="1" x14ac:dyDescent="0.45">
      <c r="A230" s="16" t="s">
        <v>271</v>
      </c>
      <c r="B230" s="111" t="s">
        <v>639</v>
      </c>
      <c r="C230" s="112"/>
      <c r="D230" s="17" t="s">
        <v>2538</v>
      </c>
      <c r="E230" s="18" t="s">
        <v>2879</v>
      </c>
      <c r="F230" s="63" t="s">
        <v>2332</v>
      </c>
      <c r="G230" s="63" t="s">
        <v>626</v>
      </c>
      <c r="H230" s="26" t="s">
        <v>586</v>
      </c>
      <c r="I230" s="21" t="s">
        <v>597</v>
      </c>
      <c r="J230" s="70">
        <v>34060</v>
      </c>
      <c r="K230" s="18" t="s">
        <v>1425</v>
      </c>
      <c r="L230" s="18" t="s">
        <v>1426</v>
      </c>
      <c r="M230" s="18" t="s">
        <v>1427</v>
      </c>
      <c r="N230" s="18" t="s">
        <v>1428</v>
      </c>
      <c r="O230" s="20">
        <v>319638</v>
      </c>
      <c r="P230" s="70">
        <v>34060</v>
      </c>
      <c r="Q230" s="20">
        <v>1110108</v>
      </c>
      <c r="R230" s="93">
        <v>80.377049180327873</v>
      </c>
      <c r="S230" s="93">
        <v>0</v>
      </c>
      <c r="T230" s="93">
        <v>0</v>
      </c>
      <c r="U230" s="93">
        <v>8.2459016393442628</v>
      </c>
      <c r="V230" s="94">
        <v>0</v>
      </c>
      <c r="W230" s="21" t="s">
        <v>2727</v>
      </c>
      <c r="X230" s="22" t="s">
        <v>2726</v>
      </c>
      <c r="Y230" s="22"/>
      <c r="Z230" s="22" t="s">
        <v>2721</v>
      </c>
      <c r="AA230" s="22" t="s">
        <v>637</v>
      </c>
      <c r="AB230" s="22" t="s">
        <v>637</v>
      </c>
      <c r="AC230" s="22"/>
      <c r="AD230" s="22" t="s">
        <v>637</v>
      </c>
      <c r="AE230" s="18" t="s">
        <v>637</v>
      </c>
      <c r="AF230" s="18" t="s">
        <v>637</v>
      </c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21"/>
      <c r="AU230" s="21"/>
      <c r="AV230" s="21"/>
      <c r="AW230" s="21"/>
      <c r="AX230" s="23"/>
      <c r="AY230" s="101" t="s">
        <v>574</v>
      </c>
      <c r="AZ230" s="24" t="s">
        <v>2757</v>
      </c>
      <c r="BA230" s="18" t="s">
        <v>2722</v>
      </c>
      <c r="BB230" s="18" t="s">
        <v>2733</v>
      </c>
      <c r="BC230" s="96">
        <f t="shared" si="19"/>
        <v>80.377049180327873</v>
      </c>
      <c r="BD230" s="96">
        <f t="shared" si="20"/>
        <v>0</v>
      </c>
      <c r="BE230" s="96">
        <f t="shared" si="18"/>
        <v>80.377049180327873</v>
      </c>
      <c r="BF230" s="18" t="s">
        <v>637</v>
      </c>
      <c r="BG230" s="18" t="s">
        <v>637</v>
      </c>
      <c r="BH230" s="18" t="s">
        <v>637</v>
      </c>
      <c r="BI230" s="18" t="s">
        <v>637</v>
      </c>
      <c r="BJ230" s="18" t="s">
        <v>637</v>
      </c>
      <c r="BK230" s="18" t="s">
        <v>637</v>
      </c>
      <c r="BL230" s="18"/>
      <c r="BM230" s="18"/>
      <c r="BN230" s="18"/>
      <c r="BO230" s="18"/>
      <c r="BP230" s="18"/>
      <c r="BQ230" s="18"/>
      <c r="BR230" s="18"/>
      <c r="BS230" s="18"/>
      <c r="BT230" s="18"/>
      <c r="BU230" s="18" t="s">
        <v>637</v>
      </c>
      <c r="BV230" s="99" t="s">
        <v>637</v>
      </c>
      <c r="BW230" s="100"/>
    </row>
    <row r="231" spans="1:75" s="42" customFormat="1" ht="30" customHeight="1" x14ac:dyDescent="0.45">
      <c r="A231" s="16" t="s">
        <v>272</v>
      </c>
      <c r="B231" s="111" t="s">
        <v>639</v>
      </c>
      <c r="C231" s="112"/>
      <c r="D231" s="25" t="s">
        <v>2431</v>
      </c>
      <c r="E231" s="18" t="s">
        <v>2433</v>
      </c>
      <c r="F231" s="63" t="s">
        <v>2333</v>
      </c>
      <c r="G231" s="63" t="s">
        <v>2652</v>
      </c>
      <c r="H231" s="26" t="s">
        <v>586</v>
      </c>
      <c r="I231" s="21" t="s">
        <v>581</v>
      </c>
      <c r="J231" s="70">
        <v>34965</v>
      </c>
      <c r="K231" s="18" t="s">
        <v>1422</v>
      </c>
      <c r="L231" s="18" t="s">
        <v>1423</v>
      </c>
      <c r="M231" s="18" t="s">
        <v>1424</v>
      </c>
      <c r="N231" s="18" t="s">
        <v>1424</v>
      </c>
      <c r="O231" s="20">
        <v>68130</v>
      </c>
      <c r="P231" s="70">
        <v>34965</v>
      </c>
      <c r="Q231" s="20">
        <v>1110951</v>
      </c>
      <c r="R231" s="93">
        <v>60.770491803278688</v>
      </c>
      <c r="S231" s="93">
        <v>33.639344262295083</v>
      </c>
      <c r="T231" s="93">
        <v>0</v>
      </c>
      <c r="U231" s="93">
        <v>9.0819672131147549</v>
      </c>
      <c r="V231" s="94">
        <v>0</v>
      </c>
      <c r="W231" s="21" t="s">
        <v>2722</v>
      </c>
      <c r="X231" s="22" t="s">
        <v>2724</v>
      </c>
      <c r="Y231" s="22"/>
      <c r="Z231" s="22" t="s">
        <v>2721</v>
      </c>
      <c r="AA231" s="22" t="s">
        <v>637</v>
      </c>
      <c r="AB231" s="22" t="s">
        <v>637</v>
      </c>
      <c r="AC231" s="22"/>
      <c r="AD231" s="22" t="s">
        <v>637</v>
      </c>
      <c r="AE231" s="18" t="s">
        <v>637</v>
      </c>
      <c r="AF231" s="18" t="s">
        <v>637</v>
      </c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21"/>
      <c r="AU231" s="21"/>
      <c r="AV231" s="21"/>
      <c r="AW231" s="21"/>
      <c r="AX231" s="23"/>
      <c r="AY231" s="101" t="s">
        <v>574</v>
      </c>
      <c r="AZ231" s="24" t="s">
        <v>2757</v>
      </c>
      <c r="BA231" s="18" t="s">
        <v>2722</v>
      </c>
      <c r="BB231" s="18" t="s">
        <v>2733</v>
      </c>
      <c r="BC231" s="96">
        <f t="shared" si="19"/>
        <v>60.770491803278688</v>
      </c>
      <c r="BD231" s="96">
        <f t="shared" si="20"/>
        <v>33.639344262295083</v>
      </c>
      <c r="BE231" s="96">
        <f t="shared" si="18"/>
        <v>94.409836065573771</v>
      </c>
      <c r="BF231" s="18" t="s">
        <v>637</v>
      </c>
      <c r="BG231" s="18" t="s">
        <v>637</v>
      </c>
      <c r="BH231" s="18" t="s">
        <v>637</v>
      </c>
      <c r="BI231" s="18" t="s">
        <v>637</v>
      </c>
      <c r="BJ231" s="18" t="s">
        <v>637</v>
      </c>
      <c r="BK231" s="18" t="s">
        <v>637</v>
      </c>
      <c r="BL231" s="18"/>
      <c r="BM231" s="18"/>
      <c r="BN231" s="18"/>
      <c r="BO231" s="18"/>
      <c r="BP231" s="18"/>
      <c r="BQ231" s="18"/>
      <c r="BR231" s="18"/>
      <c r="BS231" s="18"/>
      <c r="BT231" s="18"/>
      <c r="BU231" s="18" t="s">
        <v>637</v>
      </c>
      <c r="BV231" s="99" t="s">
        <v>637</v>
      </c>
      <c r="BW231" s="100"/>
    </row>
    <row r="232" spans="1:75" s="42" customFormat="1" ht="30" customHeight="1" x14ac:dyDescent="0.45">
      <c r="A232" s="16" t="s">
        <v>273</v>
      </c>
      <c r="B232" s="111" t="s">
        <v>639</v>
      </c>
      <c r="C232" s="112"/>
      <c r="D232" s="25" t="s">
        <v>2431</v>
      </c>
      <c r="E232" s="18" t="s">
        <v>2433</v>
      </c>
      <c r="F232" s="63" t="s">
        <v>2660</v>
      </c>
      <c r="G232" s="63" t="s">
        <v>2799</v>
      </c>
      <c r="H232" s="26" t="s">
        <v>586</v>
      </c>
      <c r="I232" s="18" t="s">
        <v>583</v>
      </c>
      <c r="J232" s="70">
        <v>34309</v>
      </c>
      <c r="K232" s="18" t="s">
        <v>1357</v>
      </c>
      <c r="L232" s="18" t="s">
        <v>1358</v>
      </c>
      <c r="M232" s="18" t="s">
        <v>1359</v>
      </c>
      <c r="N232" s="18" t="s">
        <v>1359</v>
      </c>
      <c r="O232" s="20">
        <v>68138</v>
      </c>
      <c r="P232" s="70">
        <v>34309</v>
      </c>
      <c r="Q232" s="20">
        <v>1110397</v>
      </c>
      <c r="R232" s="93">
        <v>8864.1475409836057</v>
      </c>
      <c r="S232" s="93">
        <v>0</v>
      </c>
      <c r="T232" s="93">
        <v>0</v>
      </c>
      <c r="U232" s="93">
        <v>817.59016393442619</v>
      </c>
      <c r="V232" s="94">
        <v>6.7577439417953702E-2</v>
      </c>
      <c r="W232" s="21" t="s">
        <v>2728</v>
      </c>
      <c r="X232" s="22" t="s">
        <v>2726</v>
      </c>
      <c r="Y232" s="22"/>
      <c r="Z232" s="22" t="s">
        <v>2725</v>
      </c>
      <c r="AA232" s="22" t="s">
        <v>637</v>
      </c>
      <c r="AB232" s="22" t="s">
        <v>637</v>
      </c>
      <c r="AC232" s="22"/>
      <c r="AD232" s="22" t="s">
        <v>637</v>
      </c>
      <c r="AE232" s="18" t="s">
        <v>637</v>
      </c>
      <c r="AF232" s="18" t="s">
        <v>637</v>
      </c>
      <c r="AG232" s="18" t="s">
        <v>637</v>
      </c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21"/>
      <c r="AU232" s="21"/>
      <c r="AV232" s="21"/>
      <c r="AW232" s="21"/>
      <c r="AX232" s="23"/>
      <c r="AY232" s="101" t="s">
        <v>575</v>
      </c>
      <c r="AZ232" s="24" t="s">
        <v>2757</v>
      </c>
      <c r="BA232" s="18" t="s">
        <v>2723</v>
      </c>
      <c r="BB232" s="18" t="s">
        <v>2731</v>
      </c>
      <c r="BC232" s="96">
        <f t="shared" si="19"/>
        <v>8864.1475409836057</v>
      </c>
      <c r="BD232" s="96">
        <f t="shared" si="20"/>
        <v>0</v>
      </c>
      <c r="BE232" s="96">
        <f t="shared" si="18"/>
        <v>8864.1475409836057</v>
      </c>
      <c r="BF232" s="18" t="s">
        <v>637</v>
      </c>
      <c r="BG232" s="18" t="s">
        <v>637</v>
      </c>
      <c r="BH232" s="18"/>
      <c r="BI232" s="18" t="s">
        <v>637</v>
      </c>
      <c r="BJ232" s="18" t="s">
        <v>637</v>
      </c>
      <c r="BK232" s="18" t="s">
        <v>637</v>
      </c>
      <c r="BL232" s="18" t="s">
        <v>637</v>
      </c>
      <c r="BM232" s="18" t="s">
        <v>637</v>
      </c>
      <c r="BN232" s="18" t="s">
        <v>637</v>
      </c>
      <c r="BO232" s="18"/>
      <c r="BP232" s="18"/>
      <c r="BQ232" s="18"/>
      <c r="BR232" s="18"/>
      <c r="BS232" s="18"/>
      <c r="BT232" s="18"/>
      <c r="BU232" s="18" t="s">
        <v>637</v>
      </c>
      <c r="BV232" s="99" t="s">
        <v>637</v>
      </c>
      <c r="BW232" s="100"/>
    </row>
    <row r="233" spans="1:75" s="42" customFormat="1" ht="30" customHeight="1" x14ac:dyDescent="0.45">
      <c r="A233" s="14" t="s">
        <v>274</v>
      </c>
      <c r="B233" s="111" t="s">
        <v>639</v>
      </c>
      <c r="C233" s="112"/>
      <c r="D233" s="25" t="s">
        <v>2431</v>
      </c>
      <c r="E233" s="18" t="s">
        <v>2879</v>
      </c>
      <c r="F233" s="63" t="s">
        <v>2334</v>
      </c>
      <c r="G233" s="63" t="s">
        <v>2800</v>
      </c>
      <c r="H233" s="26" t="s">
        <v>586</v>
      </c>
      <c r="I233" s="21" t="s">
        <v>585</v>
      </c>
      <c r="J233" s="70">
        <v>34352</v>
      </c>
      <c r="K233" s="18" t="s">
        <v>1380</v>
      </c>
      <c r="L233" s="18" t="s">
        <v>1381</v>
      </c>
      <c r="M233" s="18" t="s">
        <v>1382</v>
      </c>
      <c r="N233" s="18" t="s">
        <v>1383</v>
      </c>
      <c r="O233" s="20">
        <v>68152</v>
      </c>
      <c r="P233" s="70">
        <v>34352</v>
      </c>
      <c r="Q233" s="20">
        <v>1110752</v>
      </c>
      <c r="R233" s="93">
        <v>440.31147540983608</v>
      </c>
      <c r="S233" s="93">
        <v>535.18032786885249</v>
      </c>
      <c r="T233" s="93">
        <v>0</v>
      </c>
      <c r="U233" s="93">
        <v>43.213114754098363</v>
      </c>
      <c r="V233" s="94">
        <v>3.4736576758255609E-2</v>
      </c>
      <c r="W233" s="21" t="s">
        <v>2723</v>
      </c>
      <c r="X233" s="22" t="s">
        <v>2724</v>
      </c>
      <c r="Y233" s="22"/>
      <c r="Z233" s="22" t="s">
        <v>2725</v>
      </c>
      <c r="AA233" s="22" t="s">
        <v>637</v>
      </c>
      <c r="AB233" s="22" t="s">
        <v>637</v>
      </c>
      <c r="AC233" s="22"/>
      <c r="AD233" s="22" t="s">
        <v>637</v>
      </c>
      <c r="AE233" s="18" t="s">
        <v>637</v>
      </c>
      <c r="AF233" s="18" t="s">
        <v>637</v>
      </c>
      <c r="AG233" s="18" t="s">
        <v>637</v>
      </c>
      <c r="AH233" s="18" t="s">
        <v>637</v>
      </c>
      <c r="AI233" s="18" t="s">
        <v>637</v>
      </c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21"/>
      <c r="AU233" s="21"/>
      <c r="AV233" s="21"/>
      <c r="AW233" s="21"/>
      <c r="AX233" s="23"/>
      <c r="AY233" s="101" t="s">
        <v>575</v>
      </c>
      <c r="AZ233" s="24" t="s">
        <v>2757</v>
      </c>
      <c r="BA233" s="18" t="s">
        <v>2723</v>
      </c>
      <c r="BB233" s="18" t="s">
        <v>2731</v>
      </c>
      <c r="BC233" s="96">
        <f t="shared" si="19"/>
        <v>440.31147540983608</v>
      </c>
      <c r="BD233" s="96">
        <f t="shared" si="20"/>
        <v>535.18032786885249</v>
      </c>
      <c r="BE233" s="96">
        <f t="shared" si="18"/>
        <v>975.49180327868862</v>
      </c>
      <c r="BF233" s="18" t="s">
        <v>637</v>
      </c>
      <c r="BG233" s="18" t="s">
        <v>637</v>
      </c>
      <c r="BH233" s="18"/>
      <c r="BI233" s="18" t="s">
        <v>637</v>
      </c>
      <c r="BJ233" s="18" t="s">
        <v>637</v>
      </c>
      <c r="BK233" s="18" t="s">
        <v>637</v>
      </c>
      <c r="BL233" s="18" t="s">
        <v>637</v>
      </c>
      <c r="BM233" s="18" t="s">
        <v>637</v>
      </c>
      <c r="BN233" s="18" t="s">
        <v>637</v>
      </c>
      <c r="BO233" s="18"/>
      <c r="BP233" s="18"/>
      <c r="BQ233" s="18"/>
      <c r="BR233" s="18"/>
      <c r="BS233" s="18"/>
      <c r="BT233" s="18"/>
      <c r="BU233" s="18" t="s">
        <v>637</v>
      </c>
      <c r="BV233" s="99" t="s">
        <v>637</v>
      </c>
      <c r="BW233" s="100"/>
    </row>
    <row r="234" spans="1:75" s="42" customFormat="1" ht="30" customHeight="1" x14ac:dyDescent="0.45">
      <c r="A234" s="16" t="s">
        <v>275</v>
      </c>
      <c r="B234" s="111" t="s">
        <v>639</v>
      </c>
      <c r="C234" s="112"/>
      <c r="D234" s="25" t="s">
        <v>2431</v>
      </c>
      <c r="E234" s="18" t="s">
        <v>2879</v>
      </c>
      <c r="F234" s="63" t="s">
        <v>2335</v>
      </c>
      <c r="G234" s="63" t="s">
        <v>2661</v>
      </c>
      <c r="H234" s="26" t="s">
        <v>586</v>
      </c>
      <c r="I234" s="21" t="s">
        <v>585</v>
      </c>
      <c r="J234" s="70">
        <v>34368</v>
      </c>
      <c r="K234" s="18" t="s">
        <v>1406</v>
      </c>
      <c r="L234" s="18" t="s">
        <v>1407</v>
      </c>
      <c r="M234" s="18" t="s">
        <v>1408</v>
      </c>
      <c r="N234" s="18" t="s">
        <v>1409</v>
      </c>
      <c r="O234" s="20">
        <v>68153</v>
      </c>
      <c r="P234" s="70">
        <v>34368</v>
      </c>
      <c r="Q234" s="20">
        <v>1110542</v>
      </c>
      <c r="R234" s="93">
        <v>214.39344262295083</v>
      </c>
      <c r="S234" s="93">
        <v>97.622950819672127</v>
      </c>
      <c r="T234" s="93">
        <v>0</v>
      </c>
      <c r="U234" s="93">
        <v>5.9016393442622954</v>
      </c>
      <c r="V234" s="94">
        <v>1.0297903641044501E-2</v>
      </c>
      <c r="W234" s="21" t="s">
        <v>2723</v>
      </c>
      <c r="X234" s="22" t="s">
        <v>2724</v>
      </c>
      <c r="Y234" s="22"/>
      <c r="Z234" s="22" t="s">
        <v>2725</v>
      </c>
      <c r="AA234" s="22" t="s">
        <v>637</v>
      </c>
      <c r="AB234" s="22" t="s">
        <v>637</v>
      </c>
      <c r="AC234" s="22"/>
      <c r="AD234" s="22" t="s">
        <v>637</v>
      </c>
      <c r="AE234" s="18" t="s">
        <v>637</v>
      </c>
      <c r="AF234" s="18" t="s">
        <v>637</v>
      </c>
      <c r="AG234" s="18" t="s">
        <v>637</v>
      </c>
      <c r="AH234" s="18" t="s">
        <v>637</v>
      </c>
      <c r="AI234" s="18" t="s">
        <v>637</v>
      </c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21"/>
      <c r="AU234" s="21"/>
      <c r="AV234" s="21"/>
      <c r="AW234" s="21"/>
      <c r="AX234" s="23"/>
      <c r="AY234" s="101" t="s">
        <v>575</v>
      </c>
      <c r="AZ234" s="24" t="s">
        <v>2757</v>
      </c>
      <c r="BA234" s="18" t="s">
        <v>2723</v>
      </c>
      <c r="BB234" s="18" t="s">
        <v>2731</v>
      </c>
      <c r="BC234" s="96">
        <f t="shared" si="19"/>
        <v>214.39344262295083</v>
      </c>
      <c r="BD234" s="96">
        <f t="shared" si="20"/>
        <v>97.622950819672127</v>
      </c>
      <c r="BE234" s="96">
        <f t="shared" si="18"/>
        <v>312.01639344262298</v>
      </c>
      <c r="BF234" s="18" t="s">
        <v>637</v>
      </c>
      <c r="BG234" s="18" t="s">
        <v>637</v>
      </c>
      <c r="BH234" s="18"/>
      <c r="BI234" s="18" t="s">
        <v>637</v>
      </c>
      <c r="BJ234" s="18" t="s">
        <v>637</v>
      </c>
      <c r="BK234" s="18" t="s">
        <v>637</v>
      </c>
      <c r="BL234" s="18" t="s">
        <v>637</v>
      </c>
      <c r="BM234" s="18" t="s">
        <v>637</v>
      </c>
      <c r="BN234" s="18" t="s">
        <v>637</v>
      </c>
      <c r="BO234" s="18"/>
      <c r="BP234" s="18"/>
      <c r="BQ234" s="18"/>
      <c r="BR234" s="18"/>
      <c r="BS234" s="18"/>
      <c r="BT234" s="18"/>
      <c r="BU234" s="18" t="s">
        <v>637</v>
      </c>
      <c r="BV234" s="99" t="s">
        <v>637</v>
      </c>
      <c r="BW234" s="100"/>
    </row>
    <row r="235" spans="1:75" s="42" customFormat="1" ht="30" customHeight="1" x14ac:dyDescent="0.45">
      <c r="A235" s="16" t="s">
        <v>276</v>
      </c>
      <c r="B235" s="111" t="s">
        <v>639</v>
      </c>
      <c r="C235" s="112"/>
      <c r="D235" s="25" t="s">
        <v>2431</v>
      </c>
      <c r="E235" s="18" t="s">
        <v>2879</v>
      </c>
      <c r="F235" s="63" t="s">
        <v>2336</v>
      </c>
      <c r="G235" s="63" t="s">
        <v>2653</v>
      </c>
      <c r="H235" s="26" t="s">
        <v>586</v>
      </c>
      <c r="I235" s="21" t="s">
        <v>581</v>
      </c>
      <c r="J235" s="70">
        <v>34926</v>
      </c>
      <c r="K235" s="18" t="s">
        <v>1413</v>
      </c>
      <c r="L235" s="18" t="s">
        <v>1414</v>
      </c>
      <c r="M235" s="18" t="s">
        <v>1415</v>
      </c>
      <c r="N235" s="18" t="s">
        <v>1415</v>
      </c>
      <c r="O235" s="20">
        <v>68148</v>
      </c>
      <c r="P235" s="70">
        <v>34926</v>
      </c>
      <c r="Q235" s="20">
        <v>1110550</v>
      </c>
      <c r="R235" s="93">
        <v>132</v>
      </c>
      <c r="S235" s="93">
        <v>113.72131147540983</v>
      </c>
      <c r="T235" s="93">
        <v>0</v>
      </c>
      <c r="U235" s="93">
        <v>8.8688524590163933</v>
      </c>
      <c r="V235" s="94">
        <v>0</v>
      </c>
      <c r="W235" s="21" t="s">
        <v>2722</v>
      </c>
      <c r="X235" s="22" t="s">
        <v>2724</v>
      </c>
      <c r="Y235" s="22"/>
      <c r="Z235" s="22" t="s">
        <v>2721</v>
      </c>
      <c r="AA235" s="22" t="s">
        <v>637</v>
      </c>
      <c r="AB235" s="22" t="s">
        <v>637</v>
      </c>
      <c r="AC235" s="22"/>
      <c r="AD235" s="22" t="s">
        <v>637</v>
      </c>
      <c r="AE235" s="18" t="s">
        <v>637</v>
      </c>
      <c r="AF235" s="18" t="s">
        <v>637</v>
      </c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21"/>
      <c r="AU235" s="21"/>
      <c r="AV235" s="21"/>
      <c r="AW235" s="21"/>
      <c r="AX235" s="23"/>
      <c r="AY235" s="101" t="s">
        <v>574</v>
      </c>
      <c r="AZ235" s="24" t="s">
        <v>2757</v>
      </c>
      <c r="BA235" s="18" t="s">
        <v>2722</v>
      </c>
      <c r="BB235" s="18" t="s">
        <v>2733</v>
      </c>
      <c r="BC235" s="96">
        <f t="shared" si="19"/>
        <v>132</v>
      </c>
      <c r="BD235" s="96">
        <f t="shared" si="20"/>
        <v>113.72131147540983</v>
      </c>
      <c r="BE235" s="96">
        <f t="shared" si="18"/>
        <v>245.72131147540983</v>
      </c>
      <c r="BF235" s="18" t="s">
        <v>637</v>
      </c>
      <c r="BG235" s="18" t="s">
        <v>637</v>
      </c>
      <c r="BH235" s="18" t="s">
        <v>637</v>
      </c>
      <c r="BI235" s="18" t="s">
        <v>637</v>
      </c>
      <c r="BJ235" s="18" t="s">
        <v>637</v>
      </c>
      <c r="BK235" s="18" t="s">
        <v>637</v>
      </c>
      <c r="BL235" s="18"/>
      <c r="BM235" s="18"/>
      <c r="BN235" s="18"/>
      <c r="BO235" s="18"/>
      <c r="BP235" s="18"/>
      <c r="BQ235" s="18"/>
      <c r="BR235" s="18"/>
      <c r="BS235" s="18"/>
      <c r="BT235" s="18"/>
      <c r="BU235" s="18" t="s">
        <v>637</v>
      </c>
      <c r="BV235" s="99" t="s">
        <v>637</v>
      </c>
      <c r="BW235" s="100"/>
    </row>
    <row r="236" spans="1:75" s="42" customFormat="1" ht="30" customHeight="1" x14ac:dyDescent="0.45">
      <c r="A236" s="16" t="s">
        <v>277</v>
      </c>
      <c r="B236" s="111" t="s">
        <v>639</v>
      </c>
      <c r="C236" s="112"/>
      <c r="D236" s="25" t="s">
        <v>2431</v>
      </c>
      <c r="E236" s="18" t="s">
        <v>2879</v>
      </c>
      <c r="F236" s="63" t="s">
        <v>2329</v>
      </c>
      <c r="G236" s="63" t="s">
        <v>569</v>
      </c>
      <c r="H236" s="26" t="s">
        <v>586</v>
      </c>
      <c r="I236" s="21" t="s">
        <v>585</v>
      </c>
      <c r="J236" s="70">
        <v>34350</v>
      </c>
      <c r="K236" s="18" t="s">
        <v>1360</v>
      </c>
      <c r="L236" s="18" t="s">
        <v>1361</v>
      </c>
      <c r="M236" s="18" t="s">
        <v>1362</v>
      </c>
      <c r="N236" s="18" t="s">
        <v>1363</v>
      </c>
      <c r="O236" s="20">
        <v>68151</v>
      </c>
      <c r="P236" s="70">
        <v>34350</v>
      </c>
      <c r="Q236" s="20">
        <v>1110818</v>
      </c>
      <c r="R236" s="93">
        <v>1665.0655737704917</v>
      </c>
      <c r="S236" s="93">
        <v>934.39344262295083</v>
      </c>
      <c r="T236" s="93">
        <v>22.540983606557376</v>
      </c>
      <c r="U236" s="93">
        <v>592.45901639344265</v>
      </c>
      <c r="V236" s="94">
        <v>1.3748131704579137E-3</v>
      </c>
      <c r="W236" s="21" t="s">
        <v>2723</v>
      </c>
      <c r="X236" s="22" t="s">
        <v>2724</v>
      </c>
      <c r="Y236" s="22"/>
      <c r="Z236" s="22" t="s">
        <v>2725</v>
      </c>
      <c r="AA236" s="22" t="s">
        <v>637</v>
      </c>
      <c r="AB236" s="22" t="s">
        <v>637</v>
      </c>
      <c r="AC236" s="22"/>
      <c r="AD236" s="22" t="s">
        <v>637</v>
      </c>
      <c r="AE236" s="18" t="s">
        <v>637</v>
      </c>
      <c r="AF236" s="18" t="s">
        <v>637</v>
      </c>
      <c r="AG236" s="18" t="s">
        <v>637</v>
      </c>
      <c r="AH236" s="18" t="s">
        <v>637</v>
      </c>
      <c r="AI236" s="18" t="s">
        <v>637</v>
      </c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21"/>
      <c r="AU236" s="21"/>
      <c r="AV236" s="21"/>
      <c r="AW236" s="21"/>
      <c r="AX236" s="23"/>
      <c r="AY236" s="101" t="s">
        <v>575</v>
      </c>
      <c r="AZ236" s="24" t="s">
        <v>2757</v>
      </c>
      <c r="BA236" s="18" t="s">
        <v>2723</v>
      </c>
      <c r="BB236" s="18" t="s">
        <v>2731</v>
      </c>
      <c r="BC236" s="96">
        <f t="shared" si="19"/>
        <v>1665.0655737704917</v>
      </c>
      <c r="BD236" s="96">
        <f t="shared" si="20"/>
        <v>934.39344262295083</v>
      </c>
      <c r="BE236" s="96">
        <f t="shared" si="18"/>
        <v>2599.4590163934427</v>
      </c>
      <c r="BF236" s="18" t="s">
        <v>637</v>
      </c>
      <c r="BG236" s="18" t="s">
        <v>637</v>
      </c>
      <c r="BH236" s="18" t="s">
        <v>637</v>
      </c>
      <c r="BI236" s="18" t="s">
        <v>637</v>
      </c>
      <c r="BJ236" s="18" t="s">
        <v>637</v>
      </c>
      <c r="BK236" s="18" t="s">
        <v>637</v>
      </c>
      <c r="BL236" s="18" t="s">
        <v>637</v>
      </c>
      <c r="BM236" s="18" t="s">
        <v>637</v>
      </c>
      <c r="BN236" s="18" t="s">
        <v>637</v>
      </c>
      <c r="BO236" s="18"/>
      <c r="BP236" s="18"/>
      <c r="BQ236" s="18"/>
      <c r="BR236" s="18"/>
      <c r="BS236" s="18"/>
      <c r="BT236" s="18"/>
      <c r="BU236" s="18" t="s">
        <v>637</v>
      </c>
      <c r="BV236" s="99" t="s">
        <v>637</v>
      </c>
      <c r="BW236" s="100"/>
    </row>
    <row r="237" spans="1:75" s="42" customFormat="1" ht="30" customHeight="1" x14ac:dyDescent="0.45">
      <c r="A237" s="14" t="s">
        <v>278</v>
      </c>
      <c r="B237" s="111" t="s">
        <v>639</v>
      </c>
      <c r="C237" s="112"/>
      <c r="D237" s="25" t="s">
        <v>2431</v>
      </c>
      <c r="E237" s="18" t="s">
        <v>2879</v>
      </c>
      <c r="F237" s="63" t="s">
        <v>2337</v>
      </c>
      <c r="G237" s="63" t="s">
        <v>2662</v>
      </c>
      <c r="H237" s="26" t="s">
        <v>586</v>
      </c>
      <c r="I237" s="21" t="s">
        <v>597</v>
      </c>
      <c r="J237" s="70">
        <v>34065</v>
      </c>
      <c r="K237" s="18" t="s">
        <v>1433</v>
      </c>
      <c r="L237" s="18" t="s">
        <v>1434</v>
      </c>
      <c r="M237" s="18" t="s">
        <v>1435</v>
      </c>
      <c r="N237" s="18" t="s">
        <v>1436</v>
      </c>
      <c r="O237" s="20">
        <v>68143</v>
      </c>
      <c r="P237" s="70">
        <v>34065</v>
      </c>
      <c r="Q237" s="20">
        <v>1110466</v>
      </c>
      <c r="R237" s="93">
        <v>78.114754098360649</v>
      </c>
      <c r="S237" s="93">
        <v>0</v>
      </c>
      <c r="T237" s="93">
        <v>0</v>
      </c>
      <c r="U237" s="93">
        <v>4.8196721311475406</v>
      </c>
      <c r="V237" s="94">
        <v>0</v>
      </c>
      <c r="W237" s="21" t="s">
        <v>2727</v>
      </c>
      <c r="X237" s="22" t="s">
        <v>2726</v>
      </c>
      <c r="Y237" s="22"/>
      <c r="Z237" s="22" t="s">
        <v>2721</v>
      </c>
      <c r="AA237" s="22" t="s">
        <v>637</v>
      </c>
      <c r="AB237" s="22" t="s">
        <v>637</v>
      </c>
      <c r="AC237" s="22"/>
      <c r="AD237" s="22" t="s">
        <v>637</v>
      </c>
      <c r="AE237" s="18" t="s">
        <v>637</v>
      </c>
      <c r="AF237" s="18" t="s">
        <v>637</v>
      </c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21"/>
      <c r="AU237" s="21"/>
      <c r="AV237" s="21"/>
      <c r="AW237" s="21"/>
      <c r="AX237" s="23"/>
      <c r="AY237" s="101" t="s">
        <v>574</v>
      </c>
      <c r="AZ237" s="24" t="s">
        <v>2757</v>
      </c>
      <c r="BA237" s="18" t="s">
        <v>2722</v>
      </c>
      <c r="BB237" s="18" t="s">
        <v>2733</v>
      </c>
      <c r="BC237" s="96">
        <f t="shared" si="19"/>
        <v>78.114754098360649</v>
      </c>
      <c r="BD237" s="96">
        <f t="shared" si="20"/>
        <v>0</v>
      </c>
      <c r="BE237" s="96">
        <f t="shared" si="18"/>
        <v>78.114754098360649</v>
      </c>
      <c r="BF237" s="18" t="s">
        <v>637</v>
      </c>
      <c r="BG237" s="18" t="s">
        <v>637</v>
      </c>
      <c r="BH237" s="18" t="s">
        <v>637</v>
      </c>
      <c r="BI237" s="18" t="s">
        <v>637</v>
      </c>
      <c r="BJ237" s="18" t="s">
        <v>637</v>
      </c>
      <c r="BK237" s="18" t="s">
        <v>637</v>
      </c>
      <c r="BL237" s="18"/>
      <c r="BM237" s="18"/>
      <c r="BN237" s="18"/>
      <c r="BO237" s="18"/>
      <c r="BP237" s="18"/>
      <c r="BQ237" s="18"/>
      <c r="BR237" s="18"/>
      <c r="BS237" s="18"/>
      <c r="BT237" s="18"/>
      <c r="BU237" s="18" t="s">
        <v>637</v>
      </c>
      <c r="BV237" s="99" t="s">
        <v>637</v>
      </c>
      <c r="BW237" s="100"/>
    </row>
    <row r="238" spans="1:75" s="42" customFormat="1" ht="30" customHeight="1" x14ac:dyDescent="0.45">
      <c r="A238" s="16" t="s">
        <v>279</v>
      </c>
      <c r="B238" s="111" t="s">
        <v>639</v>
      </c>
      <c r="C238" s="112"/>
      <c r="D238" s="25" t="s">
        <v>2431</v>
      </c>
      <c r="E238" s="18" t="s">
        <v>2509</v>
      </c>
      <c r="F238" s="63" t="s">
        <v>2330</v>
      </c>
      <c r="G238" s="56" t="s">
        <v>2663</v>
      </c>
      <c r="H238" s="26" t="s">
        <v>586</v>
      </c>
      <c r="I238" s="18" t="s">
        <v>585</v>
      </c>
      <c r="J238" s="70">
        <v>34340</v>
      </c>
      <c r="K238" s="18" t="s">
        <v>1398</v>
      </c>
      <c r="L238" s="18" t="s">
        <v>1399</v>
      </c>
      <c r="M238" s="18" t="s">
        <v>1400</v>
      </c>
      <c r="N238" s="18" t="s">
        <v>1401</v>
      </c>
      <c r="O238" s="20">
        <v>68134</v>
      </c>
      <c r="P238" s="70">
        <v>34340</v>
      </c>
      <c r="Q238" s="20">
        <v>1110349</v>
      </c>
      <c r="R238" s="93">
        <v>148.27868852459017</v>
      </c>
      <c r="S238" s="93">
        <v>271.34426229508199</v>
      </c>
      <c r="T238" s="93">
        <v>0</v>
      </c>
      <c r="U238" s="93">
        <v>63.704918032786885</v>
      </c>
      <c r="V238" s="94">
        <v>0.2001406414814236</v>
      </c>
      <c r="W238" s="21" t="s">
        <v>2723</v>
      </c>
      <c r="X238" s="22" t="s">
        <v>2724</v>
      </c>
      <c r="Y238" s="22"/>
      <c r="Z238" s="22" t="s">
        <v>2725</v>
      </c>
      <c r="AA238" s="22" t="s">
        <v>637</v>
      </c>
      <c r="AB238" s="22" t="s">
        <v>637</v>
      </c>
      <c r="AC238" s="22"/>
      <c r="AD238" s="22" t="s">
        <v>637</v>
      </c>
      <c r="AE238" s="18" t="s">
        <v>637</v>
      </c>
      <c r="AF238" s="18" t="s">
        <v>637</v>
      </c>
      <c r="AG238" s="18" t="s">
        <v>637</v>
      </c>
      <c r="AH238" s="18" t="s">
        <v>637</v>
      </c>
      <c r="AI238" s="18" t="s">
        <v>637</v>
      </c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21"/>
      <c r="AU238" s="21"/>
      <c r="AV238" s="21"/>
      <c r="AW238" s="21"/>
      <c r="AX238" s="23"/>
      <c r="AY238" s="101" t="s">
        <v>575</v>
      </c>
      <c r="AZ238" s="24" t="s">
        <v>2757</v>
      </c>
      <c r="BA238" s="18" t="s">
        <v>2723</v>
      </c>
      <c r="BB238" s="18" t="s">
        <v>2731</v>
      </c>
      <c r="BC238" s="96">
        <f t="shared" si="19"/>
        <v>148.27868852459017</v>
      </c>
      <c r="BD238" s="96">
        <f t="shared" si="20"/>
        <v>271.34426229508199</v>
      </c>
      <c r="BE238" s="96">
        <f t="shared" si="18"/>
        <v>419.62295081967216</v>
      </c>
      <c r="BF238" s="18" t="s">
        <v>637</v>
      </c>
      <c r="BG238" s="18" t="s">
        <v>637</v>
      </c>
      <c r="BH238" s="18"/>
      <c r="BI238" s="18" t="s">
        <v>637</v>
      </c>
      <c r="BJ238" s="18" t="s">
        <v>637</v>
      </c>
      <c r="BK238" s="18" t="s">
        <v>637</v>
      </c>
      <c r="BL238" s="18" t="s">
        <v>637</v>
      </c>
      <c r="BM238" s="18" t="s">
        <v>637</v>
      </c>
      <c r="BN238" s="18" t="s">
        <v>637</v>
      </c>
      <c r="BO238" s="18"/>
      <c r="BP238" s="18"/>
      <c r="BQ238" s="18"/>
      <c r="BR238" s="18"/>
      <c r="BS238" s="18"/>
      <c r="BT238" s="18"/>
      <c r="BU238" s="18" t="s">
        <v>637</v>
      </c>
      <c r="BV238" s="99" t="s">
        <v>637</v>
      </c>
      <c r="BW238" s="100"/>
    </row>
    <row r="239" spans="1:75" s="42" customFormat="1" ht="30" customHeight="1" x14ac:dyDescent="0.45">
      <c r="A239" s="16" t="s">
        <v>280</v>
      </c>
      <c r="B239" s="111" t="s">
        <v>639</v>
      </c>
      <c r="C239" s="112"/>
      <c r="D239" s="25" t="s">
        <v>2431</v>
      </c>
      <c r="E239" s="18" t="s">
        <v>2509</v>
      </c>
      <c r="F239" s="56" t="s">
        <v>2338</v>
      </c>
      <c r="G239" s="56" t="s">
        <v>2664</v>
      </c>
      <c r="H239" s="26" t="s">
        <v>586</v>
      </c>
      <c r="I239" s="18" t="s">
        <v>585</v>
      </c>
      <c r="J239" s="70">
        <v>34333</v>
      </c>
      <c r="K239" s="18" t="s">
        <v>1402</v>
      </c>
      <c r="L239" s="18" t="s">
        <v>1403</v>
      </c>
      <c r="M239" s="18" t="s">
        <v>1404</v>
      </c>
      <c r="N239" s="18" t="s">
        <v>1405</v>
      </c>
      <c r="O239" s="20">
        <v>68133</v>
      </c>
      <c r="P239" s="70">
        <v>34333</v>
      </c>
      <c r="Q239" s="20">
        <v>1110355</v>
      </c>
      <c r="R239" s="93">
        <v>180.75409836065575</v>
      </c>
      <c r="S239" s="93">
        <v>181.88524590163934</v>
      </c>
      <c r="T239" s="93">
        <v>0</v>
      </c>
      <c r="U239" s="93">
        <v>79.950819672131146</v>
      </c>
      <c r="V239" s="94">
        <v>0.11075448668685864</v>
      </c>
      <c r="W239" s="21" t="s">
        <v>2723</v>
      </c>
      <c r="X239" s="22" t="s">
        <v>2724</v>
      </c>
      <c r="Y239" s="22"/>
      <c r="Z239" s="22" t="s">
        <v>2725</v>
      </c>
      <c r="AA239" s="22" t="s">
        <v>637</v>
      </c>
      <c r="AB239" s="22" t="s">
        <v>637</v>
      </c>
      <c r="AC239" s="22"/>
      <c r="AD239" s="22" t="s">
        <v>637</v>
      </c>
      <c r="AE239" s="18" t="s">
        <v>637</v>
      </c>
      <c r="AF239" s="18" t="s">
        <v>637</v>
      </c>
      <c r="AG239" s="18" t="s">
        <v>637</v>
      </c>
      <c r="AH239" s="18" t="s">
        <v>637</v>
      </c>
      <c r="AI239" s="18" t="s">
        <v>637</v>
      </c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21"/>
      <c r="AU239" s="21"/>
      <c r="AV239" s="21"/>
      <c r="AW239" s="21"/>
      <c r="AX239" s="23"/>
      <c r="AY239" s="101" t="s">
        <v>575</v>
      </c>
      <c r="AZ239" s="24" t="s">
        <v>2757</v>
      </c>
      <c r="BA239" s="18" t="s">
        <v>2723</v>
      </c>
      <c r="BB239" s="18" t="s">
        <v>2731</v>
      </c>
      <c r="BC239" s="96">
        <f t="shared" si="19"/>
        <v>180.75409836065575</v>
      </c>
      <c r="BD239" s="96">
        <f t="shared" si="20"/>
        <v>181.88524590163934</v>
      </c>
      <c r="BE239" s="96">
        <f t="shared" si="18"/>
        <v>362.63934426229508</v>
      </c>
      <c r="BF239" s="18" t="s">
        <v>637</v>
      </c>
      <c r="BG239" s="18" t="s">
        <v>637</v>
      </c>
      <c r="BH239" s="18"/>
      <c r="BI239" s="18" t="s">
        <v>637</v>
      </c>
      <c r="BJ239" s="18" t="s">
        <v>637</v>
      </c>
      <c r="BK239" s="18" t="s">
        <v>637</v>
      </c>
      <c r="BL239" s="18" t="s">
        <v>637</v>
      </c>
      <c r="BM239" s="18" t="s">
        <v>637</v>
      </c>
      <c r="BN239" s="18" t="s">
        <v>637</v>
      </c>
      <c r="BO239" s="18"/>
      <c r="BP239" s="18"/>
      <c r="BQ239" s="18"/>
      <c r="BR239" s="18"/>
      <c r="BS239" s="18"/>
      <c r="BT239" s="18"/>
      <c r="BU239" s="18" t="s">
        <v>637</v>
      </c>
      <c r="BV239" s="99" t="s">
        <v>637</v>
      </c>
      <c r="BW239" s="100"/>
    </row>
    <row r="240" spans="1:75" s="42" customFormat="1" ht="30" customHeight="1" x14ac:dyDescent="0.45">
      <c r="A240" s="16" t="s">
        <v>281</v>
      </c>
      <c r="B240" s="111" t="s">
        <v>639</v>
      </c>
      <c r="C240" s="112"/>
      <c r="D240" s="25" t="s">
        <v>2431</v>
      </c>
      <c r="E240" s="18" t="s">
        <v>2433</v>
      </c>
      <c r="F240" s="63" t="s">
        <v>2898</v>
      </c>
      <c r="G240" s="63" t="s">
        <v>570</v>
      </c>
      <c r="H240" s="26" t="s">
        <v>586</v>
      </c>
      <c r="I240" s="21" t="s">
        <v>597</v>
      </c>
      <c r="J240" s="70">
        <v>34385</v>
      </c>
      <c r="K240" s="18" t="s">
        <v>1372</v>
      </c>
      <c r="L240" s="18" t="s">
        <v>1373</v>
      </c>
      <c r="M240" s="18" t="s">
        <v>1374</v>
      </c>
      <c r="N240" s="18" t="s">
        <v>1375</v>
      </c>
      <c r="O240" s="20">
        <v>135548</v>
      </c>
      <c r="P240" s="70">
        <v>34385</v>
      </c>
      <c r="Q240" s="20">
        <v>1110398</v>
      </c>
      <c r="R240" s="93">
        <v>1032.9180327868853</v>
      </c>
      <c r="S240" s="93">
        <v>0</v>
      </c>
      <c r="T240" s="93">
        <v>0</v>
      </c>
      <c r="U240" s="93">
        <v>37.688524590163937</v>
      </c>
      <c r="V240" s="94">
        <v>0</v>
      </c>
      <c r="W240" s="21" t="s">
        <v>2727</v>
      </c>
      <c r="X240" s="22" t="s">
        <v>2726</v>
      </c>
      <c r="Y240" s="22"/>
      <c r="Z240" s="22" t="s">
        <v>2721</v>
      </c>
      <c r="AA240" s="22" t="s">
        <v>637</v>
      </c>
      <c r="AB240" s="22" t="s">
        <v>637</v>
      </c>
      <c r="AC240" s="22"/>
      <c r="AD240" s="22" t="s">
        <v>637</v>
      </c>
      <c r="AE240" s="18" t="s">
        <v>637</v>
      </c>
      <c r="AF240" s="18" t="s">
        <v>637</v>
      </c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21"/>
      <c r="AU240" s="21"/>
      <c r="AV240" s="21"/>
      <c r="AW240" s="21"/>
      <c r="AX240" s="23"/>
      <c r="AY240" s="101" t="s">
        <v>574</v>
      </c>
      <c r="AZ240" s="24" t="s">
        <v>2757</v>
      </c>
      <c r="BA240" s="18" t="s">
        <v>2722</v>
      </c>
      <c r="BB240" s="18" t="s">
        <v>2733</v>
      </c>
      <c r="BC240" s="96">
        <f t="shared" si="19"/>
        <v>1032.9180327868853</v>
      </c>
      <c r="BD240" s="96">
        <f t="shared" si="20"/>
        <v>0</v>
      </c>
      <c r="BE240" s="96">
        <f t="shared" si="18"/>
        <v>1032.9180327868853</v>
      </c>
      <c r="BF240" s="18" t="s">
        <v>637</v>
      </c>
      <c r="BG240" s="18" t="s">
        <v>637</v>
      </c>
      <c r="BH240" s="18" t="s">
        <v>637</v>
      </c>
      <c r="BI240" s="18" t="s">
        <v>637</v>
      </c>
      <c r="BJ240" s="18" t="s">
        <v>637</v>
      </c>
      <c r="BK240" s="18" t="s">
        <v>637</v>
      </c>
      <c r="BL240" s="18"/>
      <c r="BM240" s="18"/>
      <c r="BN240" s="18"/>
      <c r="BO240" s="18"/>
      <c r="BP240" s="18"/>
      <c r="BQ240" s="18"/>
      <c r="BR240" s="18"/>
      <c r="BS240" s="18"/>
      <c r="BT240" s="18"/>
      <c r="BU240" s="18" t="s">
        <v>637</v>
      </c>
      <c r="BV240" s="99" t="s">
        <v>637</v>
      </c>
      <c r="BW240" s="100"/>
    </row>
    <row r="241" spans="1:75" s="42" customFormat="1" ht="30" customHeight="1" x14ac:dyDescent="0.45">
      <c r="A241" s="14" t="s">
        <v>282</v>
      </c>
      <c r="B241" s="111" t="s">
        <v>639</v>
      </c>
      <c r="C241" s="112"/>
      <c r="D241" s="25" t="s">
        <v>2431</v>
      </c>
      <c r="E241" s="18" t="s">
        <v>2433</v>
      </c>
      <c r="F241" s="63" t="s">
        <v>2660</v>
      </c>
      <c r="G241" s="63" t="s">
        <v>917</v>
      </c>
      <c r="H241" s="26" t="s">
        <v>586</v>
      </c>
      <c r="I241" s="21" t="s">
        <v>582</v>
      </c>
      <c r="J241" s="70">
        <v>34113</v>
      </c>
      <c r="K241" s="18" t="s">
        <v>1353</v>
      </c>
      <c r="L241" s="18" t="s">
        <v>1354</v>
      </c>
      <c r="M241" s="18" t="s">
        <v>1355</v>
      </c>
      <c r="N241" s="18" t="s">
        <v>1356</v>
      </c>
      <c r="O241" s="20">
        <v>68136</v>
      </c>
      <c r="P241" s="70">
        <v>34113</v>
      </c>
      <c r="Q241" s="20">
        <v>1110396</v>
      </c>
      <c r="R241" s="93">
        <v>10116.72131147541</v>
      </c>
      <c r="S241" s="93">
        <v>5721.1639344262294</v>
      </c>
      <c r="T241" s="93">
        <v>0</v>
      </c>
      <c r="U241" s="93">
        <v>1275.1147540983607</v>
      </c>
      <c r="V241" s="94">
        <v>7.1311681576961647E-2</v>
      </c>
      <c r="W241" s="21" t="s">
        <v>2723</v>
      </c>
      <c r="X241" s="22" t="s">
        <v>2724</v>
      </c>
      <c r="Y241" s="22"/>
      <c r="Z241" s="22" t="s">
        <v>2725</v>
      </c>
      <c r="AA241" s="22" t="s">
        <v>637</v>
      </c>
      <c r="AB241" s="22" t="s">
        <v>637</v>
      </c>
      <c r="AC241" s="22"/>
      <c r="AD241" s="22" t="s">
        <v>637</v>
      </c>
      <c r="AE241" s="18" t="s">
        <v>637</v>
      </c>
      <c r="AF241" s="18" t="s">
        <v>637</v>
      </c>
      <c r="AG241" s="18" t="s">
        <v>637</v>
      </c>
      <c r="AH241" s="18" t="s">
        <v>637</v>
      </c>
      <c r="AI241" s="18" t="s">
        <v>637</v>
      </c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21"/>
      <c r="AU241" s="21"/>
      <c r="AV241" s="21"/>
      <c r="AW241" s="21"/>
      <c r="AX241" s="23"/>
      <c r="AY241" s="101" t="s">
        <v>575</v>
      </c>
      <c r="AZ241" s="24" t="s">
        <v>2757</v>
      </c>
      <c r="BA241" s="18" t="s">
        <v>2723</v>
      </c>
      <c r="BB241" s="18" t="s">
        <v>2731</v>
      </c>
      <c r="BC241" s="96">
        <f t="shared" si="19"/>
        <v>10116.72131147541</v>
      </c>
      <c r="BD241" s="96">
        <f t="shared" si="20"/>
        <v>5721.1639344262294</v>
      </c>
      <c r="BE241" s="96">
        <f t="shared" si="18"/>
        <v>15837.88524590164</v>
      </c>
      <c r="BF241" s="18" t="s">
        <v>637</v>
      </c>
      <c r="BG241" s="18" t="s">
        <v>637</v>
      </c>
      <c r="BH241" s="18"/>
      <c r="BI241" s="18" t="s">
        <v>637</v>
      </c>
      <c r="BJ241" s="18" t="s">
        <v>637</v>
      </c>
      <c r="BK241" s="18" t="s">
        <v>637</v>
      </c>
      <c r="BL241" s="18" t="s">
        <v>637</v>
      </c>
      <c r="BM241" s="18" t="s">
        <v>637</v>
      </c>
      <c r="BN241" s="18" t="s">
        <v>637</v>
      </c>
      <c r="BO241" s="18"/>
      <c r="BP241" s="18"/>
      <c r="BQ241" s="18"/>
      <c r="BR241" s="18"/>
      <c r="BS241" s="18"/>
      <c r="BT241" s="18"/>
      <c r="BU241" s="18" t="s">
        <v>637</v>
      </c>
      <c r="BV241" s="99" t="s">
        <v>637</v>
      </c>
      <c r="BW241" s="100"/>
    </row>
    <row r="242" spans="1:75" s="42" customFormat="1" ht="30" customHeight="1" x14ac:dyDescent="0.45">
      <c r="A242" s="16" t="s">
        <v>283</v>
      </c>
      <c r="B242" s="111" t="s">
        <v>639</v>
      </c>
      <c r="C242" s="112"/>
      <c r="D242" s="25" t="s">
        <v>2431</v>
      </c>
      <c r="E242" s="18" t="s">
        <v>2433</v>
      </c>
      <c r="F242" s="63" t="s">
        <v>2660</v>
      </c>
      <c r="G242" s="63" t="s">
        <v>917</v>
      </c>
      <c r="H242" s="26" t="s">
        <v>586</v>
      </c>
      <c r="I242" s="18" t="s">
        <v>581</v>
      </c>
      <c r="J242" s="70">
        <v>34955</v>
      </c>
      <c r="K242" s="71" t="s">
        <v>2911</v>
      </c>
      <c r="L242" s="18"/>
      <c r="M242" s="18"/>
      <c r="N242" s="18"/>
      <c r="O242" s="20">
        <v>68128</v>
      </c>
      <c r="P242" s="70">
        <v>34955</v>
      </c>
      <c r="Q242" s="20">
        <v>1110395</v>
      </c>
      <c r="R242" s="93">
        <v>0</v>
      </c>
      <c r="S242" s="93">
        <v>0</v>
      </c>
      <c r="T242" s="93"/>
      <c r="U242" s="93"/>
      <c r="V242" s="94"/>
      <c r="W242" s="21" t="s">
        <v>2722</v>
      </c>
      <c r="X242" s="22" t="s">
        <v>2724</v>
      </c>
      <c r="Y242" s="22"/>
      <c r="Z242" s="22" t="s">
        <v>2721</v>
      </c>
      <c r="AA242" s="22" t="s">
        <v>637</v>
      </c>
      <c r="AB242" s="22" t="s">
        <v>637</v>
      </c>
      <c r="AC242" s="22"/>
      <c r="AD242" s="22" t="s">
        <v>637</v>
      </c>
      <c r="AE242" s="18" t="s">
        <v>637</v>
      </c>
      <c r="AF242" s="18" t="s">
        <v>637</v>
      </c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21"/>
      <c r="AU242" s="21"/>
      <c r="AV242" s="21"/>
      <c r="AW242" s="21"/>
      <c r="AX242" s="23"/>
      <c r="AY242" s="101" t="s">
        <v>574</v>
      </c>
      <c r="AZ242" s="24" t="s">
        <v>2757</v>
      </c>
      <c r="BA242" s="18" t="s">
        <v>2722</v>
      </c>
      <c r="BB242" s="18" t="s">
        <v>2733</v>
      </c>
      <c r="BC242" s="103">
        <v>500</v>
      </c>
      <c r="BD242" s="103">
        <v>250</v>
      </c>
      <c r="BE242" s="96">
        <f t="shared" si="18"/>
        <v>750</v>
      </c>
      <c r="BF242" s="18" t="s">
        <v>637</v>
      </c>
      <c r="BG242" s="18" t="s">
        <v>637</v>
      </c>
      <c r="BH242" s="18" t="s">
        <v>637</v>
      </c>
      <c r="BI242" s="18" t="s">
        <v>637</v>
      </c>
      <c r="BJ242" s="18" t="s">
        <v>637</v>
      </c>
      <c r="BK242" s="18" t="s">
        <v>637</v>
      </c>
      <c r="BL242" s="18"/>
      <c r="BM242" s="18"/>
      <c r="BN242" s="18"/>
      <c r="BO242" s="18"/>
      <c r="BP242" s="18"/>
      <c r="BQ242" s="18"/>
      <c r="BR242" s="18"/>
      <c r="BS242" s="18"/>
      <c r="BT242" s="18"/>
      <c r="BU242" s="18" t="s">
        <v>637</v>
      </c>
      <c r="BV242" s="99" t="s">
        <v>637</v>
      </c>
      <c r="BW242" s="100"/>
    </row>
    <row r="243" spans="1:75" s="42" customFormat="1" ht="30" customHeight="1" x14ac:dyDescent="0.45">
      <c r="A243" s="16" t="s">
        <v>284</v>
      </c>
      <c r="B243" s="111" t="s">
        <v>639</v>
      </c>
      <c r="C243" s="112"/>
      <c r="D243" s="25" t="s">
        <v>2431</v>
      </c>
      <c r="E243" s="18" t="s">
        <v>2433</v>
      </c>
      <c r="F243" s="63" t="s">
        <v>2339</v>
      </c>
      <c r="G243" s="63" t="s">
        <v>570</v>
      </c>
      <c r="H243" s="26" t="s">
        <v>586</v>
      </c>
      <c r="I243" s="21" t="s">
        <v>581</v>
      </c>
      <c r="J243" s="70">
        <v>34961</v>
      </c>
      <c r="K243" s="18" t="s">
        <v>1376</v>
      </c>
      <c r="L243" s="18" t="s">
        <v>1377</v>
      </c>
      <c r="M243" s="18" t="s">
        <v>1378</v>
      </c>
      <c r="N243" s="18" t="s">
        <v>1379</v>
      </c>
      <c r="O243" s="20">
        <v>68129</v>
      </c>
      <c r="P243" s="70">
        <v>34961</v>
      </c>
      <c r="Q243" s="20">
        <v>1110394</v>
      </c>
      <c r="R243" s="93">
        <v>459.70491803278691</v>
      </c>
      <c r="S243" s="93">
        <v>561.57377049180332</v>
      </c>
      <c r="T243" s="93">
        <v>0</v>
      </c>
      <c r="U243" s="93">
        <v>30.852459016393443</v>
      </c>
      <c r="V243" s="94">
        <v>0</v>
      </c>
      <c r="W243" s="21" t="s">
        <v>2722</v>
      </c>
      <c r="X243" s="22" t="s">
        <v>2724</v>
      </c>
      <c r="Y243" s="22"/>
      <c r="Z243" s="22" t="s">
        <v>2721</v>
      </c>
      <c r="AA243" s="22" t="s">
        <v>637</v>
      </c>
      <c r="AB243" s="22" t="s">
        <v>637</v>
      </c>
      <c r="AC243" s="22"/>
      <c r="AD243" s="22" t="s">
        <v>637</v>
      </c>
      <c r="AE243" s="18" t="s">
        <v>637</v>
      </c>
      <c r="AF243" s="18" t="s">
        <v>637</v>
      </c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21"/>
      <c r="AU243" s="21"/>
      <c r="AV243" s="21"/>
      <c r="AW243" s="21"/>
      <c r="AX243" s="23"/>
      <c r="AY243" s="101" t="s">
        <v>574</v>
      </c>
      <c r="AZ243" s="24" t="s">
        <v>2757</v>
      </c>
      <c r="BA243" s="18" t="s">
        <v>2722</v>
      </c>
      <c r="BB243" s="18" t="s">
        <v>2733</v>
      </c>
      <c r="BC243" s="96">
        <f t="shared" si="19"/>
        <v>459.70491803278691</v>
      </c>
      <c r="BD243" s="96">
        <f t="shared" si="20"/>
        <v>561.57377049180332</v>
      </c>
      <c r="BE243" s="96">
        <f t="shared" si="18"/>
        <v>1021.2786885245903</v>
      </c>
      <c r="BF243" s="18" t="s">
        <v>637</v>
      </c>
      <c r="BG243" s="18" t="s">
        <v>637</v>
      </c>
      <c r="BH243" s="18" t="s">
        <v>637</v>
      </c>
      <c r="BI243" s="18" t="s">
        <v>637</v>
      </c>
      <c r="BJ243" s="18" t="s">
        <v>637</v>
      </c>
      <c r="BK243" s="18" t="s">
        <v>637</v>
      </c>
      <c r="BL243" s="18"/>
      <c r="BM243" s="18"/>
      <c r="BN243" s="18"/>
      <c r="BO243" s="18"/>
      <c r="BP243" s="18"/>
      <c r="BQ243" s="18"/>
      <c r="BR243" s="18"/>
      <c r="BS243" s="18"/>
      <c r="BT243" s="18"/>
      <c r="BU243" s="18" t="s">
        <v>637</v>
      </c>
      <c r="BV243" s="99" t="s">
        <v>637</v>
      </c>
      <c r="BW243" s="100"/>
    </row>
    <row r="244" spans="1:75" s="42" customFormat="1" ht="30" customHeight="1" x14ac:dyDescent="0.45">
      <c r="A244" s="16" t="s">
        <v>285</v>
      </c>
      <c r="B244" s="111" t="s">
        <v>639</v>
      </c>
      <c r="C244" s="112"/>
      <c r="D244" s="25" t="s">
        <v>2431</v>
      </c>
      <c r="E244" s="18" t="s">
        <v>2453</v>
      </c>
      <c r="F244" s="63" t="s">
        <v>2340</v>
      </c>
      <c r="G244" s="63" t="s">
        <v>2665</v>
      </c>
      <c r="H244" s="26" t="s">
        <v>586</v>
      </c>
      <c r="I244" s="21" t="s">
        <v>581</v>
      </c>
      <c r="J244" s="70">
        <v>34934</v>
      </c>
      <c r="K244" s="18" t="s">
        <v>1445</v>
      </c>
      <c r="L244" s="18" t="s">
        <v>1446</v>
      </c>
      <c r="M244" s="18" t="s">
        <v>1447</v>
      </c>
      <c r="N244" s="18" t="s">
        <v>1447</v>
      </c>
      <c r="O244" s="20">
        <v>136779</v>
      </c>
      <c r="P244" s="70">
        <v>34934</v>
      </c>
      <c r="Q244" s="20">
        <v>1110365</v>
      </c>
      <c r="R244" s="93">
        <v>51.295081967213115</v>
      </c>
      <c r="S244" s="93">
        <v>0.16393442622950818</v>
      </c>
      <c r="T244" s="93">
        <v>0</v>
      </c>
      <c r="U244" s="93">
        <v>5.278688524590164</v>
      </c>
      <c r="V244" s="94">
        <v>0</v>
      </c>
      <c r="W244" s="21" t="s">
        <v>2722</v>
      </c>
      <c r="X244" s="22" t="s">
        <v>2724</v>
      </c>
      <c r="Y244" s="22"/>
      <c r="Z244" s="22" t="s">
        <v>2721</v>
      </c>
      <c r="AA244" s="22" t="s">
        <v>637</v>
      </c>
      <c r="AB244" s="22" t="s">
        <v>637</v>
      </c>
      <c r="AC244" s="22"/>
      <c r="AD244" s="22" t="s">
        <v>637</v>
      </c>
      <c r="AE244" s="18" t="s">
        <v>637</v>
      </c>
      <c r="AF244" s="18" t="s">
        <v>637</v>
      </c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21"/>
      <c r="AU244" s="21"/>
      <c r="AV244" s="21"/>
      <c r="AW244" s="21"/>
      <c r="AX244" s="23"/>
      <c r="AY244" s="101" t="s">
        <v>574</v>
      </c>
      <c r="AZ244" s="24" t="s">
        <v>2757</v>
      </c>
      <c r="BA244" s="18" t="s">
        <v>2722</v>
      </c>
      <c r="BB244" s="18" t="s">
        <v>2733</v>
      </c>
      <c r="BC244" s="96">
        <f t="shared" si="19"/>
        <v>51.295081967213115</v>
      </c>
      <c r="BD244" s="96">
        <f t="shared" si="20"/>
        <v>0.16393442622950818</v>
      </c>
      <c r="BE244" s="96">
        <f t="shared" si="18"/>
        <v>51.459016393442624</v>
      </c>
      <c r="BF244" s="18" t="s">
        <v>637</v>
      </c>
      <c r="BG244" s="18" t="s">
        <v>637</v>
      </c>
      <c r="BH244" s="18" t="s">
        <v>637</v>
      </c>
      <c r="BI244" s="18" t="s">
        <v>637</v>
      </c>
      <c r="BJ244" s="18" t="s">
        <v>637</v>
      </c>
      <c r="BK244" s="18" t="s">
        <v>637</v>
      </c>
      <c r="BL244" s="18"/>
      <c r="BM244" s="18"/>
      <c r="BN244" s="18"/>
      <c r="BO244" s="18"/>
      <c r="BP244" s="18"/>
      <c r="BQ244" s="18"/>
      <c r="BR244" s="18"/>
      <c r="BS244" s="18"/>
      <c r="BT244" s="18"/>
      <c r="BU244" s="18" t="s">
        <v>637</v>
      </c>
      <c r="BV244" s="99" t="s">
        <v>637</v>
      </c>
      <c r="BW244" s="100"/>
    </row>
    <row r="245" spans="1:75" s="42" customFormat="1" ht="30" customHeight="1" x14ac:dyDescent="0.45">
      <c r="A245" s="14" t="s">
        <v>286</v>
      </c>
      <c r="B245" s="111" t="s">
        <v>639</v>
      </c>
      <c r="C245" s="112"/>
      <c r="D245" s="25" t="s">
        <v>2648</v>
      </c>
      <c r="E245" s="18" t="s">
        <v>2509</v>
      </c>
      <c r="F245" s="63" t="s">
        <v>2341</v>
      </c>
      <c r="G245" s="63" t="s">
        <v>2450</v>
      </c>
      <c r="H245" s="26" t="s">
        <v>586</v>
      </c>
      <c r="I245" s="21" t="s">
        <v>597</v>
      </c>
      <c r="J245" s="70">
        <v>34061</v>
      </c>
      <c r="K245" s="18" t="s">
        <v>1429</v>
      </c>
      <c r="L245" s="18" t="s">
        <v>1430</v>
      </c>
      <c r="M245" s="18" t="s">
        <v>1431</v>
      </c>
      <c r="N245" s="18" t="s">
        <v>1432</v>
      </c>
      <c r="O245" s="20">
        <v>68142</v>
      </c>
      <c r="P245" s="70">
        <v>34061</v>
      </c>
      <c r="Q245" s="20">
        <v>1110950</v>
      </c>
      <c r="R245" s="93">
        <v>78.606557377049185</v>
      </c>
      <c r="S245" s="93">
        <v>0</v>
      </c>
      <c r="T245" s="93">
        <v>0</v>
      </c>
      <c r="U245" s="93">
        <v>3</v>
      </c>
      <c r="V245" s="94">
        <v>0</v>
      </c>
      <c r="W245" s="21" t="s">
        <v>2727</v>
      </c>
      <c r="X245" s="22" t="s">
        <v>2726</v>
      </c>
      <c r="Y245" s="22"/>
      <c r="Z245" s="22" t="s">
        <v>2721</v>
      </c>
      <c r="AA245" s="22" t="s">
        <v>637</v>
      </c>
      <c r="AB245" s="22" t="s">
        <v>637</v>
      </c>
      <c r="AC245" s="22"/>
      <c r="AD245" s="22" t="s">
        <v>637</v>
      </c>
      <c r="AE245" s="18" t="s">
        <v>637</v>
      </c>
      <c r="AF245" s="18" t="s">
        <v>637</v>
      </c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21"/>
      <c r="AU245" s="21"/>
      <c r="AV245" s="21"/>
      <c r="AW245" s="21"/>
      <c r="AX245" s="23"/>
      <c r="AY245" s="101"/>
      <c r="AZ245" s="24" t="s">
        <v>577</v>
      </c>
      <c r="BA245" s="18"/>
      <c r="BB245" s="18"/>
      <c r="BC245" s="96"/>
      <c r="BD245" s="96"/>
      <c r="BE245" s="96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99"/>
      <c r="BW245" s="100"/>
    </row>
    <row r="246" spans="1:75" s="42" customFormat="1" ht="30" customHeight="1" x14ac:dyDescent="0.45">
      <c r="A246" s="16" t="s">
        <v>287</v>
      </c>
      <c r="B246" s="111" t="s">
        <v>639</v>
      </c>
      <c r="C246" s="112"/>
      <c r="D246" s="25" t="s">
        <v>2648</v>
      </c>
      <c r="E246" s="18" t="s">
        <v>2509</v>
      </c>
      <c r="F246" s="63" t="s">
        <v>2342</v>
      </c>
      <c r="G246" s="63" t="s">
        <v>2666</v>
      </c>
      <c r="H246" s="26" t="s">
        <v>586</v>
      </c>
      <c r="I246" s="21" t="s">
        <v>597</v>
      </c>
      <c r="J246" s="70">
        <v>34057</v>
      </c>
      <c r="K246" s="18" t="s">
        <v>1441</v>
      </c>
      <c r="L246" s="18" t="s">
        <v>1442</v>
      </c>
      <c r="M246" s="18" t="s">
        <v>1443</v>
      </c>
      <c r="N246" s="18" t="s">
        <v>1444</v>
      </c>
      <c r="O246" s="20">
        <v>68140</v>
      </c>
      <c r="P246" s="70">
        <v>34057</v>
      </c>
      <c r="Q246" s="20">
        <v>1110786</v>
      </c>
      <c r="R246" s="93">
        <v>62.393442622950822</v>
      </c>
      <c r="S246" s="93">
        <v>0</v>
      </c>
      <c r="T246" s="93">
        <v>0</v>
      </c>
      <c r="U246" s="93">
        <v>5.0983606557377046</v>
      </c>
      <c r="V246" s="94">
        <v>0</v>
      </c>
      <c r="W246" s="21" t="s">
        <v>2727</v>
      </c>
      <c r="X246" s="22" t="s">
        <v>2726</v>
      </c>
      <c r="Y246" s="22"/>
      <c r="Z246" s="22" t="s">
        <v>2721</v>
      </c>
      <c r="AA246" s="22" t="s">
        <v>637</v>
      </c>
      <c r="AB246" s="22" t="s">
        <v>637</v>
      </c>
      <c r="AC246" s="22"/>
      <c r="AD246" s="22" t="s">
        <v>637</v>
      </c>
      <c r="AE246" s="18" t="s">
        <v>637</v>
      </c>
      <c r="AF246" s="18" t="s">
        <v>637</v>
      </c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21"/>
      <c r="AU246" s="21"/>
      <c r="AV246" s="21"/>
      <c r="AW246" s="21"/>
      <c r="AX246" s="23"/>
      <c r="AY246" s="101" t="s">
        <v>574</v>
      </c>
      <c r="AZ246" s="24" t="s">
        <v>2757</v>
      </c>
      <c r="BA246" s="18" t="s">
        <v>2722</v>
      </c>
      <c r="BB246" s="18" t="s">
        <v>2733</v>
      </c>
      <c r="BC246" s="96">
        <f t="shared" si="19"/>
        <v>62.393442622950822</v>
      </c>
      <c r="BD246" s="96">
        <f t="shared" si="20"/>
        <v>0</v>
      </c>
      <c r="BE246" s="96">
        <f t="shared" si="18"/>
        <v>62.393442622950822</v>
      </c>
      <c r="BF246" s="18" t="s">
        <v>637</v>
      </c>
      <c r="BG246" s="18" t="s">
        <v>637</v>
      </c>
      <c r="BH246" s="18" t="s">
        <v>637</v>
      </c>
      <c r="BI246" s="18" t="s">
        <v>637</v>
      </c>
      <c r="BJ246" s="18" t="s">
        <v>637</v>
      </c>
      <c r="BK246" s="18" t="s">
        <v>637</v>
      </c>
      <c r="BL246" s="18"/>
      <c r="BM246" s="18"/>
      <c r="BN246" s="18"/>
      <c r="BO246" s="18"/>
      <c r="BP246" s="18"/>
      <c r="BQ246" s="18"/>
      <c r="BR246" s="18"/>
      <c r="BS246" s="18"/>
      <c r="BT246" s="18"/>
      <c r="BU246" s="18" t="s">
        <v>637</v>
      </c>
      <c r="BV246" s="99" t="s">
        <v>637</v>
      </c>
      <c r="BW246" s="100"/>
    </row>
    <row r="247" spans="1:75" s="42" customFormat="1" ht="30" customHeight="1" x14ac:dyDescent="0.45">
      <c r="A247" s="16" t="s">
        <v>288</v>
      </c>
      <c r="B247" s="111" t="s">
        <v>639</v>
      </c>
      <c r="C247" s="112"/>
      <c r="D247" s="25" t="s">
        <v>2648</v>
      </c>
      <c r="E247" s="18" t="s">
        <v>2509</v>
      </c>
      <c r="F247" s="63" t="s">
        <v>2341</v>
      </c>
      <c r="G247" s="57" t="s">
        <v>2650</v>
      </c>
      <c r="H247" s="26" t="s">
        <v>586</v>
      </c>
      <c r="I247" s="21" t="s">
        <v>581</v>
      </c>
      <c r="J247" s="70">
        <v>34966</v>
      </c>
      <c r="K247" s="18" t="s">
        <v>1416</v>
      </c>
      <c r="L247" s="18" t="s">
        <v>1417</v>
      </c>
      <c r="M247" s="18" t="s">
        <v>1418</v>
      </c>
      <c r="N247" s="18" t="s">
        <v>1418</v>
      </c>
      <c r="O247" s="20">
        <v>68131</v>
      </c>
      <c r="P247" s="70">
        <v>34966</v>
      </c>
      <c r="Q247" s="20">
        <v>1110830</v>
      </c>
      <c r="R247" s="93">
        <v>88.26229508196721</v>
      </c>
      <c r="S247" s="93">
        <v>85.868852459016395</v>
      </c>
      <c r="T247" s="93">
        <v>0</v>
      </c>
      <c r="U247" s="93">
        <v>12.377049180327869</v>
      </c>
      <c r="V247" s="94">
        <v>0</v>
      </c>
      <c r="W247" s="21" t="s">
        <v>2722</v>
      </c>
      <c r="X247" s="22" t="s">
        <v>2724</v>
      </c>
      <c r="Y247" s="22"/>
      <c r="Z247" s="22" t="s">
        <v>2721</v>
      </c>
      <c r="AA247" s="22" t="s">
        <v>637</v>
      </c>
      <c r="AB247" s="22" t="s">
        <v>637</v>
      </c>
      <c r="AC247" s="22"/>
      <c r="AD247" s="22" t="s">
        <v>637</v>
      </c>
      <c r="AE247" s="18" t="s">
        <v>637</v>
      </c>
      <c r="AF247" s="18" t="s">
        <v>637</v>
      </c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21"/>
      <c r="AU247" s="21"/>
      <c r="AV247" s="21"/>
      <c r="AW247" s="21"/>
      <c r="AX247" s="23"/>
      <c r="AY247" s="101" t="s">
        <v>574</v>
      </c>
      <c r="AZ247" s="24" t="s">
        <v>2757</v>
      </c>
      <c r="BA247" s="18" t="s">
        <v>2722</v>
      </c>
      <c r="BB247" s="18" t="s">
        <v>2733</v>
      </c>
      <c r="BC247" s="96">
        <f t="shared" si="19"/>
        <v>88.26229508196721</v>
      </c>
      <c r="BD247" s="96">
        <f t="shared" si="20"/>
        <v>85.868852459016395</v>
      </c>
      <c r="BE247" s="96">
        <f t="shared" si="18"/>
        <v>174.13114754098359</v>
      </c>
      <c r="BF247" s="18" t="s">
        <v>637</v>
      </c>
      <c r="BG247" s="18" t="s">
        <v>637</v>
      </c>
      <c r="BH247" s="18" t="s">
        <v>637</v>
      </c>
      <c r="BI247" s="18" t="s">
        <v>637</v>
      </c>
      <c r="BJ247" s="18" t="s">
        <v>637</v>
      </c>
      <c r="BK247" s="18" t="s">
        <v>637</v>
      </c>
      <c r="BL247" s="18"/>
      <c r="BM247" s="18"/>
      <c r="BN247" s="18"/>
      <c r="BO247" s="18"/>
      <c r="BP247" s="18"/>
      <c r="BQ247" s="18"/>
      <c r="BR247" s="18"/>
      <c r="BS247" s="18"/>
      <c r="BT247" s="18"/>
      <c r="BU247" s="18" t="s">
        <v>637</v>
      </c>
      <c r="BV247" s="99" t="s">
        <v>637</v>
      </c>
      <c r="BW247" s="100"/>
    </row>
    <row r="248" spans="1:75" s="42" customFormat="1" ht="30" customHeight="1" x14ac:dyDescent="0.45">
      <c r="A248" s="16" t="s">
        <v>289</v>
      </c>
      <c r="B248" s="111" t="s">
        <v>639</v>
      </c>
      <c r="C248" s="112"/>
      <c r="D248" s="25" t="s">
        <v>2538</v>
      </c>
      <c r="E248" s="29" t="s">
        <v>2879</v>
      </c>
      <c r="F248" s="63" t="s">
        <v>2343</v>
      </c>
      <c r="G248" s="57" t="s">
        <v>2667</v>
      </c>
      <c r="H248" s="26" t="s">
        <v>586</v>
      </c>
      <c r="I248" s="21" t="s">
        <v>597</v>
      </c>
      <c r="J248" s="70">
        <v>34078</v>
      </c>
      <c r="K248" s="18" t="s">
        <v>1454</v>
      </c>
      <c r="L248" s="18" t="s">
        <v>1455</v>
      </c>
      <c r="M248" s="18" t="s">
        <v>1456</v>
      </c>
      <c r="N248" s="18" t="s">
        <v>1457</v>
      </c>
      <c r="O248" s="20">
        <v>68144</v>
      </c>
      <c r="P248" s="70">
        <v>34078</v>
      </c>
      <c r="Q248" s="20">
        <v>1110622</v>
      </c>
      <c r="R248" s="93">
        <v>23.114754098360656</v>
      </c>
      <c r="S248" s="93">
        <v>0</v>
      </c>
      <c r="T248" s="93">
        <v>0</v>
      </c>
      <c r="U248" s="93">
        <v>4.7049180327868854</v>
      </c>
      <c r="V248" s="94">
        <v>0</v>
      </c>
      <c r="W248" s="21" t="s">
        <v>2727</v>
      </c>
      <c r="X248" s="22" t="s">
        <v>2726</v>
      </c>
      <c r="Y248" s="22"/>
      <c r="Z248" s="22" t="s">
        <v>2721</v>
      </c>
      <c r="AA248" s="22" t="s">
        <v>637</v>
      </c>
      <c r="AB248" s="22" t="s">
        <v>637</v>
      </c>
      <c r="AC248" s="22"/>
      <c r="AD248" s="22" t="s">
        <v>637</v>
      </c>
      <c r="AE248" s="18" t="s">
        <v>637</v>
      </c>
      <c r="AF248" s="18" t="s">
        <v>637</v>
      </c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21"/>
      <c r="AU248" s="21"/>
      <c r="AV248" s="21"/>
      <c r="AW248" s="21"/>
      <c r="AX248" s="23"/>
      <c r="AY248" s="101" t="s">
        <v>574</v>
      </c>
      <c r="AZ248" s="24" t="s">
        <v>2757</v>
      </c>
      <c r="BA248" s="18" t="s">
        <v>2722</v>
      </c>
      <c r="BB248" s="18" t="s">
        <v>2733</v>
      </c>
      <c r="BC248" s="96">
        <f t="shared" si="19"/>
        <v>23.114754098360656</v>
      </c>
      <c r="BD248" s="96">
        <f t="shared" si="20"/>
        <v>0</v>
      </c>
      <c r="BE248" s="96">
        <f t="shared" si="18"/>
        <v>23.114754098360656</v>
      </c>
      <c r="BF248" s="18" t="s">
        <v>637</v>
      </c>
      <c r="BG248" s="18" t="s">
        <v>637</v>
      </c>
      <c r="BH248" s="18" t="s">
        <v>637</v>
      </c>
      <c r="BI248" s="18" t="s">
        <v>637</v>
      </c>
      <c r="BJ248" s="18" t="s">
        <v>637</v>
      </c>
      <c r="BK248" s="18" t="s">
        <v>637</v>
      </c>
      <c r="BL248" s="18"/>
      <c r="BM248" s="18"/>
      <c r="BN248" s="18"/>
      <c r="BO248" s="18"/>
      <c r="BP248" s="18"/>
      <c r="BQ248" s="18"/>
      <c r="BR248" s="18"/>
      <c r="BS248" s="18"/>
      <c r="BT248" s="18"/>
      <c r="BU248" s="18" t="s">
        <v>637</v>
      </c>
      <c r="BV248" s="99" t="s">
        <v>637</v>
      </c>
      <c r="BW248" s="100"/>
    </row>
    <row r="249" spans="1:75" s="42" customFormat="1" ht="30" customHeight="1" x14ac:dyDescent="0.45">
      <c r="A249" s="14" t="s">
        <v>290</v>
      </c>
      <c r="B249" s="111" t="s">
        <v>639</v>
      </c>
      <c r="C249" s="112"/>
      <c r="D249" s="25" t="s">
        <v>2538</v>
      </c>
      <c r="E249" s="29" t="s">
        <v>2879</v>
      </c>
      <c r="F249" s="63" t="s">
        <v>2344</v>
      </c>
      <c r="G249" s="57" t="s">
        <v>623</v>
      </c>
      <c r="H249" s="26" t="s">
        <v>586</v>
      </c>
      <c r="I249" s="18" t="s">
        <v>597</v>
      </c>
      <c r="J249" s="70">
        <v>34074</v>
      </c>
      <c r="K249" s="18" t="s">
        <v>1390</v>
      </c>
      <c r="L249" s="18" t="s">
        <v>1391</v>
      </c>
      <c r="M249" s="18" t="s">
        <v>1392</v>
      </c>
      <c r="N249" s="18" t="s">
        <v>1393</v>
      </c>
      <c r="O249" s="20">
        <v>68137</v>
      </c>
      <c r="P249" s="70">
        <v>34074</v>
      </c>
      <c r="Q249" s="20">
        <v>1110627</v>
      </c>
      <c r="R249" s="93">
        <v>782.86885245901635</v>
      </c>
      <c r="S249" s="93">
        <v>0</v>
      </c>
      <c r="T249" s="93">
        <v>0</v>
      </c>
      <c r="U249" s="93">
        <v>80.819672131147541</v>
      </c>
      <c r="V249" s="94">
        <v>0</v>
      </c>
      <c r="W249" s="21" t="s">
        <v>2727</v>
      </c>
      <c r="X249" s="22" t="s">
        <v>2726</v>
      </c>
      <c r="Y249" s="22"/>
      <c r="Z249" s="22" t="s">
        <v>2721</v>
      </c>
      <c r="AA249" s="22" t="s">
        <v>637</v>
      </c>
      <c r="AB249" s="22" t="s">
        <v>637</v>
      </c>
      <c r="AC249" s="22"/>
      <c r="AD249" s="22" t="s">
        <v>637</v>
      </c>
      <c r="AE249" s="18" t="s">
        <v>637</v>
      </c>
      <c r="AF249" s="18" t="s">
        <v>637</v>
      </c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21"/>
      <c r="AU249" s="21"/>
      <c r="AV249" s="21"/>
      <c r="AW249" s="21"/>
      <c r="AX249" s="23"/>
      <c r="AY249" s="101" t="s">
        <v>574</v>
      </c>
      <c r="AZ249" s="24" t="s">
        <v>2757</v>
      </c>
      <c r="BA249" s="18" t="s">
        <v>2722</v>
      </c>
      <c r="BB249" s="18" t="s">
        <v>2733</v>
      </c>
      <c r="BC249" s="96">
        <f t="shared" si="19"/>
        <v>782.86885245901635</v>
      </c>
      <c r="BD249" s="96">
        <f t="shared" si="20"/>
        <v>0</v>
      </c>
      <c r="BE249" s="96">
        <f t="shared" si="18"/>
        <v>782.86885245901635</v>
      </c>
      <c r="BF249" s="18" t="s">
        <v>637</v>
      </c>
      <c r="BG249" s="18" t="s">
        <v>637</v>
      </c>
      <c r="BH249" s="18" t="s">
        <v>637</v>
      </c>
      <c r="BI249" s="18" t="s">
        <v>637</v>
      </c>
      <c r="BJ249" s="18" t="s">
        <v>637</v>
      </c>
      <c r="BK249" s="18" t="s">
        <v>637</v>
      </c>
      <c r="BL249" s="18"/>
      <c r="BM249" s="18"/>
      <c r="BN249" s="18"/>
      <c r="BO249" s="18"/>
      <c r="BP249" s="18"/>
      <c r="BQ249" s="18"/>
      <c r="BR249" s="18"/>
      <c r="BS249" s="18"/>
      <c r="BT249" s="18"/>
      <c r="BU249" s="18" t="s">
        <v>637</v>
      </c>
      <c r="BV249" s="99" t="s">
        <v>637</v>
      </c>
      <c r="BW249" s="100"/>
    </row>
    <row r="250" spans="1:75" s="42" customFormat="1" ht="30" customHeight="1" x14ac:dyDescent="0.45">
      <c r="A250" s="16" t="s">
        <v>291</v>
      </c>
      <c r="B250" s="111" t="s">
        <v>639</v>
      </c>
      <c r="C250" s="112"/>
      <c r="D250" s="25" t="s">
        <v>2538</v>
      </c>
      <c r="E250" s="29" t="s">
        <v>2879</v>
      </c>
      <c r="F250" s="63" t="s">
        <v>2345</v>
      </c>
      <c r="G250" s="57" t="s">
        <v>624</v>
      </c>
      <c r="H250" s="26" t="s">
        <v>586</v>
      </c>
      <c r="I250" s="21" t="s">
        <v>581</v>
      </c>
      <c r="J250" s="70">
        <v>34972</v>
      </c>
      <c r="K250" s="18" t="s">
        <v>1364</v>
      </c>
      <c r="L250" s="18" t="s">
        <v>1365</v>
      </c>
      <c r="M250" s="18" t="s">
        <v>1366</v>
      </c>
      <c r="N250" s="18" t="s">
        <v>1367</v>
      </c>
      <c r="O250" s="20">
        <v>68132</v>
      </c>
      <c r="P250" s="70">
        <v>34972</v>
      </c>
      <c r="Q250" s="20">
        <v>1110297</v>
      </c>
      <c r="R250" s="93">
        <v>688.40983606557381</v>
      </c>
      <c r="S250" s="93">
        <v>651.59016393442619</v>
      </c>
      <c r="T250" s="93">
        <v>0</v>
      </c>
      <c r="U250" s="93">
        <v>113.72131147540983</v>
      </c>
      <c r="V250" s="94">
        <v>0</v>
      </c>
      <c r="W250" s="21" t="s">
        <v>2722</v>
      </c>
      <c r="X250" s="22" t="s">
        <v>2724</v>
      </c>
      <c r="Y250" s="22"/>
      <c r="Z250" s="22" t="s">
        <v>2721</v>
      </c>
      <c r="AA250" s="22" t="s">
        <v>637</v>
      </c>
      <c r="AB250" s="22" t="s">
        <v>637</v>
      </c>
      <c r="AC250" s="22"/>
      <c r="AD250" s="22" t="s">
        <v>637</v>
      </c>
      <c r="AE250" s="18" t="s">
        <v>637</v>
      </c>
      <c r="AF250" s="18" t="s">
        <v>637</v>
      </c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21"/>
      <c r="AU250" s="21"/>
      <c r="AV250" s="21"/>
      <c r="AW250" s="21"/>
      <c r="AX250" s="23"/>
      <c r="AY250" s="101" t="s">
        <v>574</v>
      </c>
      <c r="AZ250" s="24" t="s">
        <v>2757</v>
      </c>
      <c r="BA250" s="18" t="s">
        <v>2722</v>
      </c>
      <c r="BB250" s="18" t="s">
        <v>2733</v>
      </c>
      <c r="BC250" s="96">
        <f t="shared" si="19"/>
        <v>688.40983606557381</v>
      </c>
      <c r="BD250" s="96">
        <f t="shared" si="20"/>
        <v>651.59016393442619</v>
      </c>
      <c r="BE250" s="96">
        <f t="shared" si="18"/>
        <v>1340</v>
      </c>
      <c r="BF250" s="18" t="s">
        <v>637</v>
      </c>
      <c r="BG250" s="18" t="s">
        <v>637</v>
      </c>
      <c r="BH250" s="18" t="s">
        <v>637</v>
      </c>
      <c r="BI250" s="18" t="s">
        <v>637</v>
      </c>
      <c r="BJ250" s="18" t="s">
        <v>637</v>
      </c>
      <c r="BK250" s="18" t="s">
        <v>637</v>
      </c>
      <c r="BL250" s="18"/>
      <c r="BM250" s="18"/>
      <c r="BN250" s="18"/>
      <c r="BO250" s="18"/>
      <c r="BP250" s="18"/>
      <c r="BQ250" s="18"/>
      <c r="BR250" s="18"/>
      <c r="BS250" s="18"/>
      <c r="BT250" s="18"/>
      <c r="BU250" s="18" t="s">
        <v>637</v>
      </c>
      <c r="BV250" s="99" t="s">
        <v>637</v>
      </c>
      <c r="BW250" s="100"/>
    </row>
    <row r="251" spans="1:75" s="42" customFormat="1" ht="30" customHeight="1" x14ac:dyDescent="0.45">
      <c r="A251" s="16" t="s">
        <v>292</v>
      </c>
      <c r="B251" s="111" t="s">
        <v>639</v>
      </c>
      <c r="C251" s="112"/>
      <c r="D251" s="25" t="s">
        <v>2538</v>
      </c>
      <c r="E251" s="29" t="s">
        <v>2879</v>
      </c>
      <c r="F251" s="63" t="s">
        <v>2346</v>
      </c>
      <c r="G251" s="57" t="s">
        <v>626</v>
      </c>
      <c r="H251" s="26" t="s">
        <v>586</v>
      </c>
      <c r="I251" s="21" t="s">
        <v>597</v>
      </c>
      <c r="J251" s="70">
        <v>34060</v>
      </c>
      <c r="K251" s="18" t="s">
        <v>1425</v>
      </c>
      <c r="L251" s="18" t="s">
        <v>1426</v>
      </c>
      <c r="M251" s="18" t="s">
        <v>1427</v>
      </c>
      <c r="N251" s="18" t="s">
        <v>1428</v>
      </c>
      <c r="O251" s="20">
        <v>68141</v>
      </c>
      <c r="P251" s="70">
        <v>34060</v>
      </c>
      <c r="Q251" s="20">
        <v>11110041</v>
      </c>
      <c r="R251" s="93">
        <v>80.377049180327873</v>
      </c>
      <c r="S251" s="93">
        <v>0</v>
      </c>
      <c r="T251" s="93">
        <v>0</v>
      </c>
      <c r="U251" s="93">
        <v>8.2459016393442628</v>
      </c>
      <c r="V251" s="94">
        <v>0</v>
      </c>
      <c r="W251" s="21" t="s">
        <v>2727</v>
      </c>
      <c r="X251" s="22" t="s">
        <v>2726</v>
      </c>
      <c r="Y251" s="22"/>
      <c r="Z251" s="22" t="s">
        <v>2721</v>
      </c>
      <c r="AA251" s="22" t="s">
        <v>637</v>
      </c>
      <c r="AB251" s="22" t="s">
        <v>637</v>
      </c>
      <c r="AC251" s="22"/>
      <c r="AD251" s="22" t="s">
        <v>637</v>
      </c>
      <c r="AE251" s="18" t="s">
        <v>637</v>
      </c>
      <c r="AF251" s="18" t="s">
        <v>637</v>
      </c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21"/>
      <c r="AU251" s="21"/>
      <c r="AV251" s="21"/>
      <c r="AW251" s="21"/>
      <c r="AX251" s="23"/>
      <c r="AY251" s="102" t="s">
        <v>574</v>
      </c>
      <c r="AZ251" s="24" t="s">
        <v>2757</v>
      </c>
      <c r="BA251" s="18" t="s">
        <v>2722</v>
      </c>
      <c r="BB251" s="18" t="s">
        <v>2733</v>
      </c>
      <c r="BC251" s="96">
        <f t="shared" si="19"/>
        <v>80.377049180327873</v>
      </c>
      <c r="BD251" s="96">
        <f t="shared" si="20"/>
        <v>0</v>
      </c>
      <c r="BE251" s="96">
        <f t="shared" si="18"/>
        <v>80.377049180327873</v>
      </c>
      <c r="BF251" s="18" t="s">
        <v>637</v>
      </c>
      <c r="BG251" s="18" t="s">
        <v>637</v>
      </c>
      <c r="BH251" s="18" t="s">
        <v>637</v>
      </c>
      <c r="BI251" s="18" t="s">
        <v>637</v>
      </c>
      <c r="BJ251" s="18" t="s">
        <v>637</v>
      </c>
      <c r="BK251" s="18" t="s">
        <v>637</v>
      </c>
      <c r="BL251" s="18"/>
      <c r="BM251" s="18"/>
      <c r="BN251" s="18"/>
      <c r="BO251" s="18"/>
      <c r="BP251" s="18"/>
      <c r="BQ251" s="18"/>
      <c r="BR251" s="18"/>
      <c r="BS251" s="18"/>
      <c r="BT251" s="18"/>
      <c r="BU251" s="18" t="s">
        <v>637</v>
      </c>
      <c r="BV251" s="99" t="s">
        <v>637</v>
      </c>
      <c r="BW251" s="100"/>
    </row>
    <row r="252" spans="1:75" s="42" customFormat="1" ht="30" customHeight="1" x14ac:dyDescent="0.45">
      <c r="A252" s="16" t="s">
        <v>293</v>
      </c>
      <c r="B252" s="111" t="s">
        <v>639</v>
      </c>
      <c r="C252" s="112"/>
      <c r="D252" s="188" t="s">
        <v>2538</v>
      </c>
      <c r="E252" s="184" t="s">
        <v>2433</v>
      </c>
      <c r="F252" s="175" t="s">
        <v>2347</v>
      </c>
      <c r="G252" s="189" t="s">
        <v>572</v>
      </c>
      <c r="H252" s="26" t="s">
        <v>586</v>
      </c>
      <c r="I252" s="18" t="s">
        <v>585</v>
      </c>
      <c r="J252" s="70">
        <v>34346</v>
      </c>
      <c r="K252" s="18" t="s">
        <v>1394</v>
      </c>
      <c r="L252" s="18" t="s">
        <v>1395</v>
      </c>
      <c r="M252" s="18" t="s">
        <v>1396</v>
      </c>
      <c r="N252" s="18" t="s">
        <v>1397</v>
      </c>
      <c r="O252" s="20">
        <v>68135</v>
      </c>
      <c r="P252" s="70">
        <v>34346</v>
      </c>
      <c r="Q252" s="20">
        <v>1110408</v>
      </c>
      <c r="R252" s="93">
        <v>358.13114754098359</v>
      </c>
      <c r="S252" s="93">
        <v>255.01639344262296</v>
      </c>
      <c r="T252" s="93">
        <v>0</v>
      </c>
      <c r="U252" s="93">
        <v>48.57377049180328</v>
      </c>
      <c r="V252" s="94">
        <v>8.0209614459119833E-5</v>
      </c>
      <c r="W252" s="21" t="s">
        <v>2723</v>
      </c>
      <c r="X252" s="22" t="s">
        <v>2724</v>
      </c>
      <c r="Y252" s="22"/>
      <c r="Z252" s="22" t="s">
        <v>2725</v>
      </c>
      <c r="AA252" s="22" t="s">
        <v>637</v>
      </c>
      <c r="AB252" s="22" t="s">
        <v>637</v>
      </c>
      <c r="AC252" s="22"/>
      <c r="AD252" s="22" t="s">
        <v>637</v>
      </c>
      <c r="AE252" s="18" t="s">
        <v>637</v>
      </c>
      <c r="AF252" s="18" t="s">
        <v>637</v>
      </c>
      <c r="AG252" s="18" t="s">
        <v>637</v>
      </c>
      <c r="AH252" s="18" t="s">
        <v>637</v>
      </c>
      <c r="AI252" s="18" t="s">
        <v>637</v>
      </c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21"/>
      <c r="AU252" s="21"/>
      <c r="AV252" s="21"/>
      <c r="AW252" s="21"/>
      <c r="AX252" s="34"/>
      <c r="AY252" s="102" t="s">
        <v>575</v>
      </c>
      <c r="AZ252" s="24" t="s">
        <v>2757</v>
      </c>
      <c r="BA252" s="18" t="s">
        <v>2723</v>
      </c>
      <c r="BB252" s="18" t="s">
        <v>2731</v>
      </c>
      <c r="BC252" s="96">
        <f t="shared" si="19"/>
        <v>358.13114754098359</v>
      </c>
      <c r="BD252" s="96">
        <f t="shared" si="20"/>
        <v>255.01639344262296</v>
      </c>
      <c r="BE252" s="96">
        <f t="shared" si="18"/>
        <v>613.14754098360652</v>
      </c>
      <c r="BF252" s="18" t="s">
        <v>637</v>
      </c>
      <c r="BG252" s="18" t="s">
        <v>637</v>
      </c>
      <c r="BH252" s="18"/>
      <c r="BI252" s="18" t="s">
        <v>637</v>
      </c>
      <c r="BJ252" s="18" t="s">
        <v>637</v>
      </c>
      <c r="BK252" s="18" t="s">
        <v>637</v>
      </c>
      <c r="BL252" s="18" t="s">
        <v>637</v>
      </c>
      <c r="BM252" s="18" t="s">
        <v>637</v>
      </c>
      <c r="BN252" s="18" t="s">
        <v>637</v>
      </c>
      <c r="BO252" s="18"/>
      <c r="BP252" s="18"/>
      <c r="BQ252" s="18"/>
      <c r="BR252" s="18"/>
      <c r="BS252" s="18"/>
      <c r="BT252" s="18"/>
      <c r="BU252" s="18" t="s">
        <v>637</v>
      </c>
      <c r="BV252" s="99" t="s">
        <v>637</v>
      </c>
      <c r="BW252" s="100"/>
    </row>
    <row r="253" spans="1:75" s="42" customFormat="1" ht="30" customHeight="1" x14ac:dyDescent="0.45">
      <c r="A253" s="14" t="s">
        <v>294</v>
      </c>
      <c r="B253" s="111" t="s">
        <v>639</v>
      </c>
      <c r="C253" s="112"/>
      <c r="D253" s="188" t="s">
        <v>2538</v>
      </c>
      <c r="E253" s="184" t="s">
        <v>2433</v>
      </c>
      <c r="F253" s="182" t="s">
        <v>2668</v>
      </c>
      <c r="G253" s="189" t="s">
        <v>661</v>
      </c>
      <c r="H253" s="26" t="s">
        <v>586</v>
      </c>
      <c r="I253" s="21" t="s">
        <v>581</v>
      </c>
      <c r="J253" s="70">
        <v>34889</v>
      </c>
      <c r="K253" s="18" t="s">
        <v>1419</v>
      </c>
      <c r="L253" s="18" t="s">
        <v>1420</v>
      </c>
      <c r="M253" s="18" t="s">
        <v>1421</v>
      </c>
      <c r="N253" s="18" t="s">
        <v>1421</v>
      </c>
      <c r="O253" s="20">
        <v>68139</v>
      </c>
      <c r="P253" s="70">
        <v>34889</v>
      </c>
      <c r="Q253" s="20">
        <v>1110402</v>
      </c>
      <c r="R253" s="93">
        <v>51.475409836065573</v>
      </c>
      <c r="S253" s="93">
        <v>79.672131147540981</v>
      </c>
      <c r="T253" s="93">
        <v>0</v>
      </c>
      <c r="U253" s="93">
        <v>12.78688524590164</v>
      </c>
      <c r="V253" s="94">
        <v>0</v>
      </c>
      <c r="W253" s="21" t="s">
        <v>2722</v>
      </c>
      <c r="X253" s="22" t="s">
        <v>2724</v>
      </c>
      <c r="Y253" s="22"/>
      <c r="Z253" s="22" t="s">
        <v>2721</v>
      </c>
      <c r="AA253" s="22" t="s">
        <v>637</v>
      </c>
      <c r="AB253" s="22" t="s">
        <v>637</v>
      </c>
      <c r="AC253" s="22"/>
      <c r="AD253" s="22" t="s">
        <v>637</v>
      </c>
      <c r="AE253" s="18" t="s">
        <v>637</v>
      </c>
      <c r="AF253" s="18" t="s">
        <v>637</v>
      </c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21"/>
      <c r="AU253" s="21"/>
      <c r="AV253" s="21"/>
      <c r="AW253" s="21"/>
      <c r="AX253" s="28"/>
      <c r="AY253" s="102" t="s">
        <v>574</v>
      </c>
      <c r="AZ253" s="24" t="s">
        <v>2757</v>
      </c>
      <c r="BA253" s="18" t="s">
        <v>2722</v>
      </c>
      <c r="BB253" s="18" t="s">
        <v>2733</v>
      </c>
      <c r="BC253" s="96">
        <f>R253+R228</f>
        <v>51.475409836065573</v>
      </c>
      <c r="BD253" s="96">
        <f>S253+S228</f>
        <v>79.672131147540981</v>
      </c>
      <c r="BE253" s="96">
        <f>BC253+BD253</f>
        <v>131.14754098360655</v>
      </c>
      <c r="BF253" s="18" t="s">
        <v>637</v>
      </c>
      <c r="BG253" s="18" t="s">
        <v>637</v>
      </c>
      <c r="BH253" s="18" t="s">
        <v>637</v>
      </c>
      <c r="BI253" s="18" t="s">
        <v>637</v>
      </c>
      <c r="BJ253" s="18" t="s">
        <v>637</v>
      </c>
      <c r="BK253" s="18" t="s">
        <v>637</v>
      </c>
      <c r="BL253" s="18"/>
      <c r="BM253" s="18"/>
      <c r="BN253" s="18"/>
      <c r="BO253" s="18"/>
      <c r="BP253" s="18"/>
      <c r="BQ253" s="18"/>
      <c r="BR253" s="18"/>
      <c r="BS253" s="18"/>
      <c r="BT253" s="18"/>
      <c r="BU253" s="18" t="s">
        <v>637</v>
      </c>
      <c r="BV253" s="99" t="s">
        <v>637</v>
      </c>
      <c r="BW253" s="100"/>
    </row>
    <row r="254" spans="1:75" s="42" customFormat="1" ht="30" customHeight="1" x14ac:dyDescent="0.45">
      <c r="A254" s="16" t="s">
        <v>295</v>
      </c>
      <c r="B254" s="111" t="s">
        <v>639</v>
      </c>
      <c r="C254" s="112"/>
      <c r="D254" s="17" t="s">
        <v>2649</v>
      </c>
      <c r="E254" s="29" t="s">
        <v>2879</v>
      </c>
      <c r="F254" s="63" t="s">
        <v>2669</v>
      </c>
      <c r="G254" s="57" t="s">
        <v>636</v>
      </c>
      <c r="H254" s="26" t="s">
        <v>586</v>
      </c>
      <c r="I254" s="21" t="s">
        <v>581</v>
      </c>
      <c r="J254" s="70">
        <v>34956</v>
      </c>
      <c r="K254" s="18" t="s">
        <v>1451</v>
      </c>
      <c r="L254" s="18" t="s">
        <v>1452</v>
      </c>
      <c r="M254" s="18" t="s">
        <v>1453</v>
      </c>
      <c r="N254" s="18" t="s">
        <v>1453</v>
      </c>
      <c r="O254" s="20">
        <v>68149</v>
      </c>
      <c r="P254" s="70">
        <v>34956</v>
      </c>
      <c r="Q254" s="20">
        <v>1110516</v>
      </c>
      <c r="R254" s="93">
        <v>16.442622950819672</v>
      </c>
      <c r="S254" s="93">
        <v>7.2950819672131146</v>
      </c>
      <c r="T254" s="93">
        <v>0</v>
      </c>
      <c r="U254" s="93">
        <v>10.180327868852459</v>
      </c>
      <c r="V254" s="94">
        <v>0</v>
      </c>
      <c r="W254" s="21" t="s">
        <v>2722</v>
      </c>
      <c r="X254" s="22" t="s">
        <v>2724</v>
      </c>
      <c r="Y254" s="22"/>
      <c r="Z254" s="22" t="s">
        <v>2721</v>
      </c>
      <c r="AA254" s="22" t="s">
        <v>637</v>
      </c>
      <c r="AB254" s="22" t="s">
        <v>637</v>
      </c>
      <c r="AC254" s="22"/>
      <c r="AD254" s="22" t="s">
        <v>637</v>
      </c>
      <c r="AE254" s="18" t="s">
        <v>637</v>
      </c>
      <c r="AF254" s="18" t="s">
        <v>637</v>
      </c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21"/>
      <c r="AU254" s="21"/>
      <c r="AV254" s="21"/>
      <c r="AW254" s="21"/>
      <c r="AX254" s="23"/>
      <c r="AY254" s="102" t="s">
        <v>574</v>
      </c>
      <c r="AZ254" s="24" t="s">
        <v>2757</v>
      </c>
      <c r="BA254" s="18" t="s">
        <v>2722</v>
      </c>
      <c r="BB254" s="18" t="s">
        <v>2733</v>
      </c>
      <c r="BC254" s="96">
        <f t="shared" si="19"/>
        <v>16.442622950819672</v>
      </c>
      <c r="BD254" s="96">
        <f t="shared" si="20"/>
        <v>7.2950819672131146</v>
      </c>
      <c r="BE254" s="96">
        <f t="shared" si="18"/>
        <v>23.737704918032787</v>
      </c>
      <c r="BF254" s="18" t="s">
        <v>637</v>
      </c>
      <c r="BG254" s="18" t="s">
        <v>637</v>
      </c>
      <c r="BH254" s="18" t="s">
        <v>637</v>
      </c>
      <c r="BI254" s="18" t="s">
        <v>637</v>
      </c>
      <c r="BJ254" s="18" t="s">
        <v>637</v>
      </c>
      <c r="BK254" s="18" t="s">
        <v>637</v>
      </c>
      <c r="BL254" s="18"/>
      <c r="BM254" s="18"/>
      <c r="BN254" s="18"/>
      <c r="BO254" s="18"/>
      <c r="BP254" s="18"/>
      <c r="BQ254" s="18"/>
      <c r="BR254" s="18"/>
      <c r="BS254" s="18"/>
      <c r="BT254" s="18"/>
      <c r="BU254" s="18" t="s">
        <v>637</v>
      </c>
      <c r="BV254" s="99" t="s">
        <v>637</v>
      </c>
      <c r="BW254" s="100"/>
    </row>
    <row r="255" spans="1:75" s="42" customFormat="1" ht="30" customHeight="1" x14ac:dyDescent="0.45">
      <c r="A255" s="16" t="s">
        <v>296</v>
      </c>
      <c r="B255" s="111" t="s">
        <v>639</v>
      </c>
      <c r="C255" s="112"/>
      <c r="D255" s="17" t="s">
        <v>2649</v>
      </c>
      <c r="E255" s="29" t="s">
        <v>2651</v>
      </c>
      <c r="F255" s="63" t="s">
        <v>2348</v>
      </c>
      <c r="G255" s="57" t="s">
        <v>2654</v>
      </c>
      <c r="H255" s="26" t="s">
        <v>586</v>
      </c>
      <c r="I255" s="18" t="s">
        <v>581</v>
      </c>
      <c r="J255" s="70">
        <v>34899</v>
      </c>
      <c r="K255" s="18" t="s">
        <v>1458</v>
      </c>
      <c r="L255" s="18" t="s">
        <v>1459</v>
      </c>
      <c r="M255" s="18" t="s">
        <v>1460</v>
      </c>
      <c r="N255" s="18" t="s">
        <v>1460</v>
      </c>
      <c r="O255" s="20">
        <v>68126</v>
      </c>
      <c r="P255" s="70">
        <v>34899</v>
      </c>
      <c r="Q255" s="20">
        <v>1110512</v>
      </c>
      <c r="R255" s="93">
        <v>3.360655737704918</v>
      </c>
      <c r="S255" s="93">
        <v>4.3278688524590168</v>
      </c>
      <c r="T255" s="93">
        <v>0</v>
      </c>
      <c r="U255" s="93">
        <v>0</v>
      </c>
      <c r="V255" s="94">
        <v>0</v>
      </c>
      <c r="W255" s="21" t="s">
        <v>2722</v>
      </c>
      <c r="X255" s="22" t="s">
        <v>2724</v>
      </c>
      <c r="Y255" s="22"/>
      <c r="Z255" s="22" t="s">
        <v>2721</v>
      </c>
      <c r="AA255" s="22" t="s">
        <v>637</v>
      </c>
      <c r="AB255" s="22" t="s">
        <v>637</v>
      </c>
      <c r="AC255" s="22"/>
      <c r="AD255" s="22" t="s">
        <v>637</v>
      </c>
      <c r="AE255" s="18" t="s">
        <v>637</v>
      </c>
      <c r="AF255" s="18" t="s">
        <v>637</v>
      </c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21"/>
      <c r="AU255" s="21"/>
      <c r="AV255" s="21"/>
      <c r="AW255" s="21"/>
      <c r="AX255" s="23" t="s">
        <v>2892</v>
      </c>
      <c r="AY255" s="102"/>
      <c r="AZ255" s="24" t="s">
        <v>2922</v>
      </c>
      <c r="BA255" s="18"/>
      <c r="BB255" s="18"/>
      <c r="BC255" s="96"/>
      <c r="BD255" s="96"/>
      <c r="BE255" s="96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99"/>
      <c r="BW255" s="100"/>
    </row>
    <row r="256" spans="1:75" s="42" customFormat="1" ht="30" customHeight="1" x14ac:dyDescent="0.45">
      <c r="A256" s="16" t="s">
        <v>297</v>
      </c>
      <c r="B256" s="111" t="s">
        <v>639</v>
      </c>
      <c r="C256" s="112"/>
      <c r="D256" s="17" t="s">
        <v>2649</v>
      </c>
      <c r="E256" s="29" t="s">
        <v>2651</v>
      </c>
      <c r="F256" s="63" t="s">
        <v>2348</v>
      </c>
      <c r="G256" s="57" t="s">
        <v>2655</v>
      </c>
      <c r="H256" s="26" t="s">
        <v>586</v>
      </c>
      <c r="I256" s="21" t="s">
        <v>581</v>
      </c>
      <c r="J256" s="70">
        <v>34924</v>
      </c>
      <c r="K256" s="18" t="s">
        <v>1448</v>
      </c>
      <c r="L256" s="18" t="s">
        <v>1449</v>
      </c>
      <c r="M256" s="18" t="s">
        <v>1450</v>
      </c>
      <c r="N256" s="18" t="s">
        <v>1450</v>
      </c>
      <c r="O256" s="20">
        <v>68127</v>
      </c>
      <c r="P256" s="70">
        <v>34924</v>
      </c>
      <c r="Q256" s="20">
        <v>1110510</v>
      </c>
      <c r="R256" s="93">
        <v>5.0491803278688527</v>
      </c>
      <c r="S256" s="93">
        <v>35.508196721311478</v>
      </c>
      <c r="T256" s="93">
        <v>0</v>
      </c>
      <c r="U256" s="93">
        <v>0.21311475409836064</v>
      </c>
      <c r="V256" s="94">
        <v>0</v>
      </c>
      <c r="W256" s="21" t="s">
        <v>2722</v>
      </c>
      <c r="X256" s="22" t="s">
        <v>2724</v>
      </c>
      <c r="Y256" s="22"/>
      <c r="Z256" s="22" t="s">
        <v>2721</v>
      </c>
      <c r="AA256" s="22" t="s">
        <v>637</v>
      </c>
      <c r="AB256" s="22" t="s">
        <v>637</v>
      </c>
      <c r="AC256" s="22"/>
      <c r="AD256" s="22" t="s">
        <v>637</v>
      </c>
      <c r="AE256" s="18" t="s">
        <v>637</v>
      </c>
      <c r="AF256" s="18" t="s">
        <v>637</v>
      </c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21"/>
      <c r="AU256" s="21"/>
      <c r="AV256" s="21"/>
      <c r="AW256" s="21"/>
      <c r="AX256" s="23"/>
      <c r="AY256" s="101" t="s">
        <v>574</v>
      </c>
      <c r="AZ256" s="24" t="s">
        <v>2757</v>
      </c>
      <c r="BA256" s="18" t="s">
        <v>2722</v>
      </c>
      <c r="BB256" s="18" t="s">
        <v>2733</v>
      </c>
      <c r="BC256" s="96">
        <f>R256+R255</f>
        <v>8.4098360655737707</v>
      </c>
      <c r="BD256" s="96">
        <f>S256+S255</f>
        <v>39.836065573770497</v>
      </c>
      <c r="BE256" s="96">
        <f t="shared" si="18"/>
        <v>48.245901639344268</v>
      </c>
      <c r="BF256" s="18" t="s">
        <v>637</v>
      </c>
      <c r="BG256" s="18" t="s">
        <v>637</v>
      </c>
      <c r="BH256" s="18" t="s">
        <v>637</v>
      </c>
      <c r="BI256" s="18" t="s">
        <v>637</v>
      </c>
      <c r="BJ256" s="18" t="s">
        <v>637</v>
      </c>
      <c r="BK256" s="18" t="s">
        <v>637</v>
      </c>
      <c r="BL256" s="18"/>
      <c r="BM256" s="18"/>
      <c r="BN256" s="18"/>
      <c r="BO256" s="18"/>
      <c r="BP256" s="18"/>
      <c r="BQ256" s="18"/>
      <c r="BR256" s="18"/>
      <c r="BS256" s="18"/>
      <c r="BT256" s="18"/>
      <c r="BU256" s="18" t="s">
        <v>637</v>
      </c>
      <c r="BV256" s="99" t="s">
        <v>637</v>
      </c>
      <c r="BW256" s="100"/>
    </row>
    <row r="257" spans="1:75" s="42" customFormat="1" ht="30" customHeight="1" x14ac:dyDescent="0.45">
      <c r="A257" s="14" t="s">
        <v>298</v>
      </c>
      <c r="B257" s="111" t="s">
        <v>639</v>
      </c>
      <c r="C257" s="112"/>
      <c r="D257" s="17" t="s">
        <v>2649</v>
      </c>
      <c r="E257" s="29" t="s">
        <v>2433</v>
      </c>
      <c r="F257" s="63" t="s">
        <v>2675</v>
      </c>
      <c r="G257" s="57" t="s">
        <v>571</v>
      </c>
      <c r="H257" s="26" t="s">
        <v>586</v>
      </c>
      <c r="I257" s="21" t="s">
        <v>597</v>
      </c>
      <c r="J257" s="70">
        <v>34079</v>
      </c>
      <c r="K257" s="18" t="s">
        <v>1437</v>
      </c>
      <c r="L257" s="18" t="s">
        <v>1438</v>
      </c>
      <c r="M257" s="18" t="s">
        <v>1439</v>
      </c>
      <c r="N257" s="18" t="s">
        <v>1440</v>
      </c>
      <c r="O257" s="20">
        <v>68145</v>
      </c>
      <c r="P257" s="70">
        <v>34079</v>
      </c>
      <c r="Q257" s="20">
        <v>1110539</v>
      </c>
      <c r="R257" s="93">
        <v>72.704918032786878</v>
      </c>
      <c r="S257" s="93">
        <v>0</v>
      </c>
      <c r="T257" s="93">
        <v>0</v>
      </c>
      <c r="U257" s="93">
        <v>25.131147540983605</v>
      </c>
      <c r="V257" s="94">
        <v>0</v>
      </c>
      <c r="W257" s="21" t="s">
        <v>2727</v>
      </c>
      <c r="X257" s="22" t="s">
        <v>2726</v>
      </c>
      <c r="Y257" s="22"/>
      <c r="Z257" s="22" t="s">
        <v>2721</v>
      </c>
      <c r="AA257" s="22" t="s">
        <v>637</v>
      </c>
      <c r="AB257" s="22" t="s">
        <v>637</v>
      </c>
      <c r="AC257" s="22"/>
      <c r="AD257" s="22" t="s">
        <v>637</v>
      </c>
      <c r="AE257" s="18" t="s">
        <v>637</v>
      </c>
      <c r="AF257" s="18" t="s">
        <v>637</v>
      </c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21"/>
      <c r="AU257" s="21"/>
      <c r="AV257" s="21"/>
      <c r="AW257" s="21"/>
      <c r="AX257" s="28"/>
      <c r="AY257" s="101" t="s">
        <v>574</v>
      </c>
      <c r="AZ257" s="24" t="s">
        <v>2757</v>
      </c>
      <c r="BA257" s="18" t="s">
        <v>2722</v>
      </c>
      <c r="BB257" s="18" t="s">
        <v>2733</v>
      </c>
      <c r="BC257" s="96">
        <f t="shared" si="19"/>
        <v>72.704918032786878</v>
      </c>
      <c r="BD257" s="96">
        <f t="shared" si="20"/>
        <v>0</v>
      </c>
      <c r="BE257" s="96">
        <f t="shared" si="18"/>
        <v>72.704918032786878</v>
      </c>
      <c r="BF257" s="18" t="s">
        <v>637</v>
      </c>
      <c r="BG257" s="18" t="s">
        <v>637</v>
      </c>
      <c r="BH257" s="18" t="s">
        <v>637</v>
      </c>
      <c r="BI257" s="18" t="s">
        <v>637</v>
      </c>
      <c r="BJ257" s="18" t="s">
        <v>637</v>
      </c>
      <c r="BK257" s="18" t="s">
        <v>637</v>
      </c>
      <c r="BL257" s="18"/>
      <c r="BM257" s="18"/>
      <c r="BN257" s="18"/>
      <c r="BO257" s="18"/>
      <c r="BP257" s="18"/>
      <c r="BQ257" s="18"/>
      <c r="BR257" s="18"/>
      <c r="BS257" s="18"/>
      <c r="BT257" s="18"/>
      <c r="BU257" s="18" t="s">
        <v>637</v>
      </c>
      <c r="BV257" s="99" t="s">
        <v>637</v>
      </c>
      <c r="BW257" s="100"/>
    </row>
    <row r="258" spans="1:75" s="42" customFormat="1" ht="30" customHeight="1" x14ac:dyDescent="0.45">
      <c r="A258" s="16" t="s">
        <v>299</v>
      </c>
      <c r="B258" s="111" t="s">
        <v>639</v>
      </c>
      <c r="C258" s="112"/>
      <c r="D258" s="17" t="s">
        <v>2649</v>
      </c>
      <c r="E258" s="29" t="s">
        <v>2879</v>
      </c>
      <c r="F258" s="63" t="s">
        <v>2349</v>
      </c>
      <c r="G258" s="57" t="s">
        <v>2658</v>
      </c>
      <c r="H258" s="26" t="s">
        <v>586</v>
      </c>
      <c r="I258" s="21" t="s">
        <v>585</v>
      </c>
      <c r="J258" s="70">
        <v>34349</v>
      </c>
      <c r="K258" s="18" t="s">
        <v>1368</v>
      </c>
      <c r="L258" s="18" t="s">
        <v>1369</v>
      </c>
      <c r="M258" s="18" t="s">
        <v>1370</v>
      </c>
      <c r="N258" s="18" t="s">
        <v>1371</v>
      </c>
      <c r="O258" s="20">
        <v>68150</v>
      </c>
      <c r="P258" s="70">
        <v>34349</v>
      </c>
      <c r="Q258" s="20">
        <v>1110529</v>
      </c>
      <c r="R258" s="93">
        <v>750.18032786885249</v>
      </c>
      <c r="S258" s="93">
        <v>316.34426229508199</v>
      </c>
      <c r="T258" s="93">
        <v>0</v>
      </c>
      <c r="U258" s="93">
        <v>114.8688524590164</v>
      </c>
      <c r="V258" s="94">
        <v>0.11043991515263303</v>
      </c>
      <c r="W258" s="21" t="s">
        <v>2723</v>
      </c>
      <c r="X258" s="22" t="s">
        <v>2724</v>
      </c>
      <c r="Y258" s="22"/>
      <c r="Z258" s="22" t="s">
        <v>2725</v>
      </c>
      <c r="AA258" s="22" t="s">
        <v>637</v>
      </c>
      <c r="AB258" s="22" t="s">
        <v>637</v>
      </c>
      <c r="AC258" s="22"/>
      <c r="AD258" s="22" t="s">
        <v>637</v>
      </c>
      <c r="AE258" s="18" t="s">
        <v>637</v>
      </c>
      <c r="AF258" s="18" t="s">
        <v>637</v>
      </c>
      <c r="AG258" s="18" t="s">
        <v>637</v>
      </c>
      <c r="AH258" s="18" t="s">
        <v>637</v>
      </c>
      <c r="AI258" s="18" t="s">
        <v>637</v>
      </c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21"/>
      <c r="AU258" s="21"/>
      <c r="AV258" s="21"/>
      <c r="AW258" s="21"/>
      <c r="AX258" s="23"/>
      <c r="AY258" s="101" t="s">
        <v>575</v>
      </c>
      <c r="AZ258" s="24" t="s">
        <v>2757</v>
      </c>
      <c r="BA258" s="18" t="s">
        <v>2723</v>
      </c>
      <c r="BB258" s="18" t="s">
        <v>2731</v>
      </c>
      <c r="BC258" s="96">
        <f t="shared" si="19"/>
        <v>750.18032786885249</v>
      </c>
      <c r="BD258" s="96">
        <f t="shared" si="20"/>
        <v>316.34426229508199</v>
      </c>
      <c r="BE258" s="96">
        <f t="shared" si="18"/>
        <v>1066.5245901639346</v>
      </c>
      <c r="BF258" s="18" t="s">
        <v>637</v>
      </c>
      <c r="BG258" s="18" t="s">
        <v>637</v>
      </c>
      <c r="BH258" s="18"/>
      <c r="BI258" s="18" t="s">
        <v>637</v>
      </c>
      <c r="BJ258" s="18" t="s">
        <v>637</v>
      </c>
      <c r="BK258" s="18" t="s">
        <v>637</v>
      </c>
      <c r="BL258" s="18" t="s">
        <v>637</v>
      </c>
      <c r="BM258" s="18" t="s">
        <v>637</v>
      </c>
      <c r="BN258" s="18" t="s">
        <v>637</v>
      </c>
      <c r="BO258" s="18"/>
      <c r="BP258" s="18"/>
      <c r="BQ258" s="18"/>
      <c r="BR258" s="18"/>
      <c r="BS258" s="18"/>
      <c r="BT258" s="18"/>
      <c r="BU258" s="18" t="s">
        <v>637</v>
      </c>
      <c r="BV258" s="99" t="s">
        <v>637</v>
      </c>
      <c r="BW258" s="100"/>
    </row>
    <row r="259" spans="1:75" s="42" customFormat="1" ht="30" customHeight="1" x14ac:dyDescent="0.45">
      <c r="A259" s="16" t="s">
        <v>300</v>
      </c>
      <c r="B259" s="111" t="s">
        <v>639</v>
      </c>
      <c r="C259" s="112"/>
      <c r="D259" s="17" t="s">
        <v>2649</v>
      </c>
      <c r="E259" s="29" t="s">
        <v>2879</v>
      </c>
      <c r="F259" s="63" t="s">
        <v>2657</v>
      </c>
      <c r="G259" s="57" t="s">
        <v>2456</v>
      </c>
      <c r="H259" s="26" t="s">
        <v>586</v>
      </c>
      <c r="I259" s="21" t="s">
        <v>597</v>
      </c>
      <c r="J259" s="70">
        <v>34421</v>
      </c>
      <c r="K259" s="18" t="s">
        <v>1464</v>
      </c>
      <c r="L259" s="18" t="s">
        <v>1465</v>
      </c>
      <c r="M259" s="18" t="s">
        <v>1466</v>
      </c>
      <c r="N259" s="18" t="s">
        <v>1467</v>
      </c>
      <c r="O259" s="20">
        <v>68146</v>
      </c>
      <c r="P259" s="70">
        <v>34421</v>
      </c>
      <c r="Q259" s="20">
        <v>1110518</v>
      </c>
      <c r="R259" s="93">
        <v>0.81967213114754101</v>
      </c>
      <c r="S259" s="93">
        <v>0</v>
      </c>
      <c r="T259" s="93">
        <v>0</v>
      </c>
      <c r="U259" s="93">
        <v>0.42622950819672129</v>
      </c>
      <c r="V259" s="94">
        <v>0</v>
      </c>
      <c r="W259" s="21" t="s">
        <v>2727</v>
      </c>
      <c r="X259" s="22" t="s">
        <v>2726</v>
      </c>
      <c r="Y259" s="22"/>
      <c r="Z259" s="22" t="s">
        <v>2721</v>
      </c>
      <c r="AA259" s="22" t="s">
        <v>637</v>
      </c>
      <c r="AB259" s="22" t="s">
        <v>637</v>
      </c>
      <c r="AC259" s="22"/>
      <c r="AD259" s="22" t="s">
        <v>637</v>
      </c>
      <c r="AE259" s="18" t="s">
        <v>637</v>
      </c>
      <c r="AF259" s="18" t="s">
        <v>637</v>
      </c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21"/>
      <c r="AU259" s="21"/>
      <c r="AV259" s="21"/>
      <c r="AW259" s="21"/>
      <c r="AX259" s="23"/>
      <c r="AY259" s="101"/>
      <c r="AZ259" s="24" t="s">
        <v>577</v>
      </c>
      <c r="BA259" s="18"/>
      <c r="BB259" s="18"/>
      <c r="BC259" s="96"/>
      <c r="BD259" s="96"/>
      <c r="BE259" s="96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99"/>
      <c r="BW259" s="100"/>
    </row>
    <row r="260" spans="1:75" s="42" customFormat="1" ht="30" customHeight="1" x14ac:dyDescent="0.45">
      <c r="A260" s="16" t="s">
        <v>301</v>
      </c>
      <c r="B260" s="111" t="s">
        <v>639</v>
      </c>
      <c r="C260" s="112"/>
      <c r="D260" s="183" t="s">
        <v>2649</v>
      </c>
      <c r="E260" s="184" t="s">
        <v>2879</v>
      </c>
      <c r="F260" s="175" t="s">
        <v>2350</v>
      </c>
      <c r="G260" s="189" t="s">
        <v>2802</v>
      </c>
      <c r="H260" s="205" t="s">
        <v>586</v>
      </c>
      <c r="I260" s="206" t="s">
        <v>581</v>
      </c>
      <c r="J260" s="179">
        <v>34902</v>
      </c>
      <c r="K260" s="18" t="s">
        <v>1461</v>
      </c>
      <c r="L260" s="18" t="s">
        <v>1462</v>
      </c>
      <c r="M260" s="18" t="s">
        <v>1463</v>
      </c>
      <c r="N260" s="18" t="s">
        <v>1463</v>
      </c>
      <c r="O260" s="20">
        <v>68147</v>
      </c>
      <c r="P260" s="70">
        <v>34902</v>
      </c>
      <c r="Q260" s="20">
        <v>1110538</v>
      </c>
      <c r="R260" s="93">
        <v>1.7049180327868851</v>
      </c>
      <c r="S260" s="93">
        <v>3.6885245901639343</v>
      </c>
      <c r="T260" s="93">
        <v>0</v>
      </c>
      <c r="U260" s="93">
        <v>0.52459016393442626</v>
      </c>
      <c r="V260" s="94">
        <v>0</v>
      </c>
      <c r="W260" s="21" t="s">
        <v>2722</v>
      </c>
      <c r="X260" s="22" t="s">
        <v>2724</v>
      </c>
      <c r="Y260" s="22"/>
      <c r="Z260" s="22" t="s">
        <v>2721</v>
      </c>
      <c r="AA260" s="22" t="s">
        <v>637</v>
      </c>
      <c r="AB260" s="22" t="s">
        <v>637</v>
      </c>
      <c r="AC260" s="22"/>
      <c r="AD260" s="22" t="s">
        <v>637</v>
      </c>
      <c r="AE260" s="18" t="s">
        <v>637</v>
      </c>
      <c r="AF260" s="18" t="s">
        <v>637</v>
      </c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21"/>
      <c r="AU260" s="21"/>
      <c r="AV260" s="21"/>
      <c r="AW260" s="21"/>
      <c r="AX260" s="23"/>
      <c r="AY260" s="101" t="s">
        <v>574</v>
      </c>
      <c r="AZ260" s="24" t="s">
        <v>2757</v>
      </c>
      <c r="BA260" s="18" t="s">
        <v>2722</v>
      </c>
      <c r="BB260" s="18" t="s">
        <v>2733</v>
      </c>
      <c r="BC260" s="96">
        <f t="shared" ref="BC260:BC321" si="23">R260</f>
        <v>1.7049180327868851</v>
      </c>
      <c r="BD260" s="96">
        <f t="shared" ref="BD260:BD321" si="24">S260</f>
        <v>3.6885245901639343</v>
      </c>
      <c r="BE260" s="96">
        <f t="shared" ref="BE260:BE321" si="25">BC260+BD260</f>
        <v>5.3934426229508192</v>
      </c>
      <c r="BF260" s="18" t="s">
        <v>637</v>
      </c>
      <c r="BG260" s="18" t="s">
        <v>637</v>
      </c>
      <c r="BH260" s="18" t="s">
        <v>637</v>
      </c>
      <c r="BI260" s="18" t="s">
        <v>637</v>
      </c>
      <c r="BJ260" s="18" t="s">
        <v>637</v>
      </c>
      <c r="BK260" s="18" t="s">
        <v>637</v>
      </c>
      <c r="BL260" s="18"/>
      <c r="BM260" s="18"/>
      <c r="BN260" s="18"/>
      <c r="BO260" s="18"/>
      <c r="BP260" s="18"/>
      <c r="BQ260" s="18"/>
      <c r="BR260" s="18"/>
      <c r="BS260" s="18"/>
      <c r="BT260" s="18"/>
      <c r="BU260" s="18" t="s">
        <v>637</v>
      </c>
      <c r="BV260" s="99" t="s">
        <v>637</v>
      </c>
      <c r="BW260" s="100"/>
    </row>
    <row r="261" spans="1:75" s="42" customFormat="1" ht="30" customHeight="1" x14ac:dyDescent="0.45">
      <c r="A261" s="14" t="s">
        <v>302</v>
      </c>
      <c r="B261" s="111" t="s">
        <v>639</v>
      </c>
      <c r="C261" s="112"/>
      <c r="D261" s="17" t="s">
        <v>2649</v>
      </c>
      <c r="E261" s="184" t="s">
        <v>2509</v>
      </c>
      <c r="F261" s="63" t="s">
        <v>2656</v>
      </c>
      <c r="G261" s="57" t="s">
        <v>2801</v>
      </c>
      <c r="H261" s="26" t="s">
        <v>586</v>
      </c>
      <c r="I261" s="21" t="s">
        <v>591</v>
      </c>
      <c r="J261" s="70">
        <v>34845</v>
      </c>
      <c r="K261" s="18"/>
      <c r="L261" s="18"/>
      <c r="M261" s="18"/>
      <c r="N261" s="18"/>
      <c r="O261" s="20"/>
      <c r="P261" s="70">
        <v>34845</v>
      </c>
      <c r="Q261" s="20"/>
      <c r="R261" s="93"/>
      <c r="S261" s="93"/>
      <c r="T261" s="93"/>
      <c r="U261" s="93"/>
      <c r="V261" s="94"/>
      <c r="W261" s="21" t="s">
        <v>2722</v>
      </c>
      <c r="X261" s="22" t="s">
        <v>2724</v>
      </c>
      <c r="Y261" s="22"/>
      <c r="Z261" s="22" t="s">
        <v>2721</v>
      </c>
      <c r="AA261" s="22" t="s">
        <v>637</v>
      </c>
      <c r="AB261" s="22" t="s">
        <v>637</v>
      </c>
      <c r="AC261" s="22"/>
      <c r="AD261" s="22" t="s">
        <v>637</v>
      </c>
      <c r="AE261" s="18" t="s">
        <v>637</v>
      </c>
      <c r="AF261" s="18" t="s">
        <v>637</v>
      </c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21"/>
      <c r="AU261" s="21"/>
      <c r="AV261" s="21"/>
      <c r="AW261" s="21"/>
      <c r="AX261" s="23"/>
      <c r="AY261" s="101" t="s">
        <v>574</v>
      </c>
      <c r="AZ261" s="24" t="s">
        <v>2757</v>
      </c>
      <c r="BA261" s="18" t="s">
        <v>2722</v>
      </c>
      <c r="BB261" s="18" t="s">
        <v>2733</v>
      </c>
      <c r="BC261" s="103">
        <v>500</v>
      </c>
      <c r="BD261" s="103">
        <v>250</v>
      </c>
      <c r="BE261" s="96">
        <f t="shared" si="25"/>
        <v>750</v>
      </c>
      <c r="BF261" s="18" t="s">
        <v>637</v>
      </c>
      <c r="BG261" s="18" t="s">
        <v>637</v>
      </c>
      <c r="BH261" s="18" t="s">
        <v>637</v>
      </c>
      <c r="BI261" s="18" t="s">
        <v>637</v>
      </c>
      <c r="BJ261" s="18" t="s">
        <v>637</v>
      </c>
      <c r="BK261" s="18" t="s">
        <v>637</v>
      </c>
      <c r="BL261" s="18"/>
      <c r="BM261" s="18"/>
      <c r="BN261" s="18"/>
      <c r="BO261" s="18"/>
      <c r="BP261" s="18"/>
      <c r="BQ261" s="18"/>
      <c r="BR261" s="18"/>
      <c r="BS261" s="18"/>
      <c r="BT261" s="18"/>
      <c r="BU261" s="18" t="s">
        <v>637</v>
      </c>
      <c r="BV261" s="99" t="s">
        <v>637</v>
      </c>
      <c r="BW261" s="100"/>
    </row>
    <row r="262" spans="1:75" s="42" customFormat="1" ht="30" customHeight="1" x14ac:dyDescent="0.45">
      <c r="A262" s="16" t="s">
        <v>303</v>
      </c>
      <c r="B262" s="113" t="s">
        <v>2436</v>
      </c>
      <c r="C262" s="112"/>
      <c r="D262" s="25" t="s">
        <v>2853</v>
      </c>
      <c r="E262" s="80"/>
      <c r="F262" s="63" t="s">
        <v>2852</v>
      </c>
      <c r="G262" s="57" t="s">
        <v>2670</v>
      </c>
      <c r="H262" s="26" t="s">
        <v>586</v>
      </c>
      <c r="I262" s="18" t="s">
        <v>580</v>
      </c>
      <c r="J262" s="70">
        <v>34205</v>
      </c>
      <c r="K262" s="18" t="s">
        <v>1041</v>
      </c>
      <c r="L262" s="18" t="s">
        <v>1042</v>
      </c>
      <c r="M262" s="18" t="s">
        <v>1043</v>
      </c>
      <c r="N262" s="18" t="s">
        <v>1043</v>
      </c>
      <c r="O262" s="20">
        <v>68227</v>
      </c>
      <c r="P262" s="70">
        <v>34205</v>
      </c>
      <c r="Q262" s="20">
        <v>1120100</v>
      </c>
      <c r="R262" s="93">
        <v>401.60655737704917</v>
      </c>
      <c r="S262" s="93">
        <v>0</v>
      </c>
      <c r="T262" s="93">
        <v>0</v>
      </c>
      <c r="U262" s="93">
        <v>0</v>
      </c>
      <c r="V262" s="94">
        <v>0</v>
      </c>
      <c r="W262" s="21" t="s">
        <v>2719</v>
      </c>
      <c r="X262" s="22" t="s">
        <v>2726</v>
      </c>
      <c r="Y262" s="22"/>
      <c r="Z262" s="22" t="s">
        <v>2721</v>
      </c>
      <c r="AA262" s="22" t="s">
        <v>637</v>
      </c>
      <c r="AB262" s="22"/>
      <c r="AC262" s="22"/>
      <c r="AD262" s="22"/>
      <c r="AE262" s="18"/>
      <c r="AF262" s="18" t="s">
        <v>637</v>
      </c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21"/>
      <c r="AU262" s="21"/>
      <c r="AV262" s="21"/>
      <c r="AW262" s="21"/>
      <c r="AX262" s="28"/>
      <c r="AY262" s="101" t="s">
        <v>573</v>
      </c>
      <c r="AZ262" s="92" t="s">
        <v>2757</v>
      </c>
      <c r="BA262" s="18" t="s">
        <v>2719</v>
      </c>
      <c r="BB262" s="18" t="s">
        <v>2766</v>
      </c>
      <c r="BC262" s="96">
        <f>R262+S262</f>
        <v>401.60655737704917</v>
      </c>
      <c r="BD262" s="96">
        <v>0</v>
      </c>
      <c r="BE262" s="96">
        <f>BC262+BD262</f>
        <v>401.60655737704917</v>
      </c>
      <c r="BF262" s="18" t="s">
        <v>637</v>
      </c>
      <c r="BG262" s="18"/>
      <c r="BH262" s="18"/>
      <c r="BI262" s="18"/>
      <c r="BJ262" s="18"/>
      <c r="BK262" s="18" t="s">
        <v>637</v>
      </c>
      <c r="BL262" s="18"/>
      <c r="BM262" s="18"/>
      <c r="BN262" s="18"/>
      <c r="BO262" s="18"/>
      <c r="BP262" s="18"/>
      <c r="BQ262" s="18"/>
      <c r="BR262" s="18"/>
      <c r="BS262" s="18"/>
      <c r="BT262" s="18"/>
      <c r="BU262" s="18" t="s">
        <v>637</v>
      </c>
      <c r="BV262" s="99"/>
      <c r="BW262" s="100"/>
    </row>
    <row r="263" spans="1:75" s="42" customFormat="1" ht="30" customHeight="1" x14ac:dyDescent="0.45">
      <c r="A263" s="16" t="s">
        <v>304</v>
      </c>
      <c r="B263" s="111" t="s">
        <v>2436</v>
      </c>
      <c r="C263" s="112"/>
      <c r="D263" s="25" t="s">
        <v>2853</v>
      </c>
      <c r="E263" s="29" t="s">
        <v>2509</v>
      </c>
      <c r="F263" s="63" t="s">
        <v>2851</v>
      </c>
      <c r="G263" s="57" t="s">
        <v>571</v>
      </c>
      <c r="H263" s="26" t="s">
        <v>586</v>
      </c>
      <c r="I263" s="21" t="s">
        <v>588</v>
      </c>
      <c r="J263" s="70">
        <v>34183</v>
      </c>
      <c r="K263" s="71" t="s">
        <v>2887</v>
      </c>
      <c r="L263" s="18"/>
      <c r="M263" s="18"/>
      <c r="N263" s="18"/>
      <c r="O263" s="20">
        <v>152487</v>
      </c>
      <c r="P263" s="70">
        <v>34183</v>
      </c>
      <c r="Q263" s="20">
        <v>1120056</v>
      </c>
      <c r="R263" s="93">
        <v>0</v>
      </c>
      <c r="S263" s="93">
        <v>0</v>
      </c>
      <c r="T263" s="93"/>
      <c r="U263" s="93"/>
      <c r="V263" s="94"/>
      <c r="W263" s="21" t="s">
        <v>2719</v>
      </c>
      <c r="X263" s="22" t="s">
        <v>2726</v>
      </c>
      <c r="Y263" s="22"/>
      <c r="Z263" s="22" t="s">
        <v>2721</v>
      </c>
      <c r="AA263" s="22" t="s">
        <v>637</v>
      </c>
      <c r="AB263" s="22"/>
      <c r="AC263" s="22"/>
      <c r="AD263" s="22"/>
      <c r="AE263" s="18"/>
      <c r="AF263" s="18" t="s">
        <v>637</v>
      </c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21"/>
      <c r="AU263" s="21"/>
      <c r="AV263" s="21"/>
      <c r="AW263" s="21"/>
      <c r="AX263" s="59" t="s">
        <v>2870</v>
      </c>
      <c r="AY263" s="101" t="s">
        <v>573</v>
      </c>
      <c r="AZ263" s="92" t="s">
        <v>2757</v>
      </c>
      <c r="BA263" s="18" t="s">
        <v>2719</v>
      </c>
      <c r="BB263" s="18" t="s">
        <v>2766</v>
      </c>
      <c r="BC263" s="103">
        <v>180</v>
      </c>
      <c r="BD263" s="103">
        <v>0</v>
      </c>
      <c r="BE263" s="96">
        <f t="shared" si="25"/>
        <v>180</v>
      </c>
      <c r="BF263" s="18" t="s">
        <v>637</v>
      </c>
      <c r="BG263" s="18"/>
      <c r="BH263" s="18"/>
      <c r="BI263" s="18"/>
      <c r="BJ263" s="18"/>
      <c r="BK263" s="18" t="s">
        <v>637</v>
      </c>
      <c r="BL263" s="18"/>
      <c r="BM263" s="18"/>
      <c r="BN263" s="18"/>
      <c r="BO263" s="18"/>
      <c r="BP263" s="18"/>
      <c r="BQ263" s="18"/>
      <c r="BR263" s="18"/>
      <c r="BS263" s="18"/>
      <c r="BT263" s="18"/>
      <c r="BU263" s="18" t="s">
        <v>637</v>
      </c>
      <c r="BV263" s="99"/>
      <c r="BW263" s="100"/>
    </row>
    <row r="264" spans="1:75" s="42" customFormat="1" ht="30" customHeight="1" x14ac:dyDescent="0.45">
      <c r="A264" s="16" t="s">
        <v>305</v>
      </c>
      <c r="B264" s="111" t="s">
        <v>2436</v>
      </c>
      <c r="C264" s="112"/>
      <c r="D264" s="191" t="s">
        <v>2854</v>
      </c>
      <c r="E264" s="80"/>
      <c r="F264" s="63" t="s">
        <v>2351</v>
      </c>
      <c r="G264" s="57" t="s">
        <v>2671</v>
      </c>
      <c r="H264" s="26" t="s">
        <v>586</v>
      </c>
      <c r="I264" s="21" t="s">
        <v>581</v>
      </c>
      <c r="J264" s="70">
        <v>34044</v>
      </c>
      <c r="K264" s="71" t="s">
        <v>2888</v>
      </c>
      <c r="L264" s="18"/>
      <c r="M264" s="18"/>
      <c r="N264" s="18"/>
      <c r="O264" s="20">
        <v>155261</v>
      </c>
      <c r="P264" s="70">
        <v>34044</v>
      </c>
      <c r="Q264" s="20">
        <v>1120220</v>
      </c>
      <c r="R264" s="93">
        <v>0</v>
      </c>
      <c r="S264" s="93">
        <v>0</v>
      </c>
      <c r="T264" s="93"/>
      <c r="U264" s="93"/>
      <c r="V264" s="94"/>
      <c r="W264" s="21" t="s">
        <v>2722</v>
      </c>
      <c r="X264" s="22" t="s">
        <v>2724</v>
      </c>
      <c r="Y264" s="22"/>
      <c r="Z264" s="22" t="s">
        <v>2721</v>
      </c>
      <c r="AA264" s="22" t="s">
        <v>637</v>
      </c>
      <c r="AB264" s="22" t="s">
        <v>637</v>
      </c>
      <c r="AC264" s="22"/>
      <c r="AD264" s="22" t="s">
        <v>637</v>
      </c>
      <c r="AE264" s="18" t="s">
        <v>637</v>
      </c>
      <c r="AF264" s="18" t="s">
        <v>637</v>
      </c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21"/>
      <c r="AU264" s="21"/>
      <c r="AV264" s="21"/>
      <c r="AW264" s="21"/>
      <c r="AX264" s="23"/>
      <c r="AY264" s="102" t="s">
        <v>598</v>
      </c>
      <c r="AZ264" s="24" t="s">
        <v>2757</v>
      </c>
      <c r="BA264" s="18" t="s">
        <v>2722</v>
      </c>
      <c r="BB264" s="18" t="s">
        <v>2733</v>
      </c>
      <c r="BC264" s="103">
        <v>500</v>
      </c>
      <c r="BD264" s="103">
        <v>250</v>
      </c>
      <c r="BE264" s="96">
        <f t="shared" si="25"/>
        <v>750</v>
      </c>
      <c r="BF264" s="18" t="s">
        <v>637</v>
      </c>
      <c r="BG264" s="18" t="s">
        <v>637</v>
      </c>
      <c r="BH264" s="18" t="s">
        <v>637</v>
      </c>
      <c r="BI264" s="18" t="s">
        <v>637</v>
      </c>
      <c r="BJ264" s="18" t="s">
        <v>637</v>
      </c>
      <c r="BK264" s="18" t="s">
        <v>637</v>
      </c>
      <c r="BL264" s="18"/>
      <c r="BM264" s="18"/>
      <c r="BN264" s="18"/>
      <c r="BO264" s="18"/>
      <c r="BP264" s="18"/>
      <c r="BQ264" s="18"/>
      <c r="BR264" s="18"/>
      <c r="BS264" s="18"/>
      <c r="BT264" s="18"/>
      <c r="BU264" s="18" t="s">
        <v>637</v>
      </c>
      <c r="BV264" s="99" t="s">
        <v>637</v>
      </c>
      <c r="BW264" s="100"/>
    </row>
    <row r="265" spans="1:75" s="42" customFormat="1" ht="30" customHeight="1" x14ac:dyDescent="0.45">
      <c r="A265" s="14" t="s">
        <v>306</v>
      </c>
      <c r="B265" s="111" t="s">
        <v>2436</v>
      </c>
      <c r="C265" s="112"/>
      <c r="D265" s="25" t="s">
        <v>2853</v>
      </c>
      <c r="E265" s="80"/>
      <c r="F265" s="63" t="s">
        <v>2352</v>
      </c>
      <c r="G265" s="57" t="s">
        <v>570</v>
      </c>
      <c r="H265" s="26" t="s">
        <v>586</v>
      </c>
      <c r="I265" s="21" t="s">
        <v>591</v>
      </c>
      <c r="J265" s="70">
        <v>33048</v>
      </c>
      <c r="K265" s="71" t="s">
        <v>2889</v>
      </c>
      <c r="L265" s="18"/>
      <c r="M265" s="18"/>
      <c r="N265" s="18"/>
      <c r="O265" s="20">
        <v>150072</v>
      </c>
      <c r="P265" s="70">
        <v>33048</v>
      </c>
      <c r="Q265" s="20">
        <v>1120127</v>
      </c>
      <c r="R265" s="93">
        <v>424.70491803278691</v>
      </c>
      <c r="S265" s="93">
        <v>641.54098360655735</v>
      </c>
      <c r="T265" s="93"/>
      <c r="U265" s="93"/>
      <c r="V265" s="94"/>
      <c r="W265" s="21" t="s">
        <v>2722</v>
      </c>
      <c r="X265" s="22" t="s">
        <v>2724</v>
      </c>
      <c r="Y265" s="22"/>
      <c r="Z265" s="22" t="s">
        <v>2721</v>
      </c>
      <c r="AA265" s="22" t="s">
        <v>637</v>
      </c>
      <c r="AB265" s="22" t="s">
        <v>637</v>
      </c>
      <c r="AC265" s="22"/>
      <c r="AD265" s="22" t="s">
        <v>637</v>
      </c>
      <c r="AE265" s="18" t="s">
        <v>637</v>
      </c>
      <c r="AF265" s="18" t="s">
        <v>637</v>
      </c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21"/>
      <c r="AU265" s="21"/>
      <c r="AV265" s="21"/>
      <c r="AW265" s="21"/>
      <c r="AX265" s="59" t="s">
        <v>2870</v>
      </c>
      <c r="AY265" s="101" t="s">
        <v>598</v>
      </c>
      <c r="AZ265" s="24" t="s">
        <v>2757</v>
      </c>
      <c r="BA265" s="18" t="s">
        <v>2722</v>
      </c>
      <c r="BB265" s="18" t="s">
        <v>2733</v>
      </c>
      <c r="BC265" s="103">
        <v>500</v>
      </c>
      <c r="BD265" s="103">
        <v>250</v>
      </c>
      <c r="BE265" s="96">
        <f t="shared" si="25"/>
        <v>750</v>
      </c>
      <c r="BF265" s="18" t="s">
        <v>637</v>
      </c>
      <c r="BG265" s="18" t="s">
        <v>637</v>
      </c>
      <c r="BH265" s="18" t="s">
        <v>637</v>
      </c>
      <c r="BI265" s="18" t="s">
        <v>637</v>
      </c>
      <c r="BJ265" s="18" t="s">
        <v>637</v>
      </c>
      <c r="BK265" s="18" t="s">
        <v>637</v>
      </c>
      <c r="BL265" s="18"/>
      <c r="BM265" s="18"/>
      <c r="BN265" s="18"/>
      <c r="BO265" s="18"/>
      <c r="BP265" s="18"/>
      <c r="BQ265" s="18"/>
      <c r="BR265" s="18"/>
      <c r="BS265" s="18"/>
      <c r="BT265" s="18"/>
      <c r="BU265" s="18" t="s">
        <v>637</v>
      </c>
      <c r="BV265" s="99" t="s">
        <v>637</v>
      </c>
      <c r="BW265" s="100"/>
    </row>
    <row r="266" spans="1:75" s="42" customFormat="1" ht="30" customHeight="1" x14ac:dyDescent="0.45">
      <c r="A266" s="16" t="s">
        <v>307</v>
      </c>
      <c r="B266" s="111" t="s">
        <v>2436</v>
      </c>
      <c r="C266" s="112"/>
      <c r="D266" s="25" t="s">
        <v>2853</v>
      </c>
      <c r="E266" s="80"/>
      <c r="F266" s="63" t="s">
        <v>2353</v>
      </c>
      <c r="G266" s="57" t="s">
        <v>2534</v>
      </c>
      <c r="H266" s="26" t="s">
        <v>586</v>
      </c>
      <c r="I266" s="21" t="s">
        <v>579</v>
      </c>
      <c r="J266" s="70">
        <v>34018</v>
      </c>
      <c r="K266" s="18" t="s">
        <v>1044</v>
      </c>
      <c r="L266" s="18" t="s">
        <v>1045</v>
      </c>
      <c r="M266" s="18" t="s">
        <v>1046</v>
      </c>
      <c r="N266" s="18" t="s">
        <v>1047</v>
      </c>
      <c r="O266" s="20">
        <v>68224</v>
      </c>
      <c r="P266" s="70">
        <v>34018</v>
      </c>
      <c r="Q266" s="20">
        <v>1120004</v>
      </c>
      <c r="R266" s="93">
        <v>77.081967213114751</v>
      </c>
      <c r="S266" s="93">
        <v>186.11475409836066</v>
      </c>
      <c r="T266" s="93">
        <v>0</v>
      </c>
      <c r="U266" s="93">
        <v>0</v>
      </c>
      <c r="V266" s="94">
        <v>0</v>
      </c>
      <c r="W266" s="21" t="s">
        <v>2720</v>
      </c>
      <c r="X266" s="22" t="s">
        <v>2724</v>
      </c>
      <c r="Y266" s="22"/>
      <c r="Z266" s="22" t="s">
        <v>2721</v>
      </c>
      <c r="AA266" s="22" t="s">
        <v>637</v>
      </c>
      <c r="AB266" s="22"/>
      <c r="AC266" s="22"/>
      <c r="AD266" s="22"/>
      <c r="AE266" s="18"/>
      <c r="AF266" s="18" t="s">
        <v>637</v>
      </c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21"/>
      <c r="AU266" s="21"/>
      <c r="AV266" s="21"/>
      <c r="AW266" s="21"/>
      <c r="AX266" s="59" t="s">
        <v>2870</v>
      </c>
      <c r="AY266" s="101" t="s">
        <v>573</v>
      </c>
      <c r="AZ266" s="24" t="s">
        <v>2759</v>
      </c>
      <c r="BA266" s="18" t="s">
        <v>2719</v>
      </c>
      <c r="BB266" s="18" t="s">
        <v>2766</v>
      </c>
      <c r="BC266" s="96">
        <f>R266+S266</f>
        <v>263.19672131147541</v>
      </c>
      <c r="BD266" s="96">
        <v>0</v>
      </c>
      <c r="BE266" s="96">
        <f>BC266+BD266</f>
        <v>263.19672131147541</v>
      </c>
      <c r="BF266" s="18" t="s">
        <v>637</v>
      </c>
      <c r="BG266" s="18"/>
      <c r="BH266" s="18"/>
      <c r="BI266" s="18"/>
      <c r="BJ266" s="18"/>
      <c r="BK266" s="18" t="s">
        <v>637</v>
      </c>
      <c r="BL266" s="18"/>
      <c r="BM266" s="18"/>
      <c r="BN266" s="18"/>
      <c r="BO266" s="18"/>
      <c r="BP266" s="18"/>
      <c r="BQ266" s="18"/>
      <c r="BR266" s="18"/>
      <c r="BS266" s="18"/>
      <c r="BT266" s="18"/>
      <c r="BU266" s="18" t="s">
        <v>637</v>
      </c>
      <c r="BV266" s="99"/>
      <c r="BW266" s="100"/>
    </row>
    <row r="267" spans="1:75" s="42" customFormat="1" ht="30" customHeight="1" x14ac:dyDescent="0.45">
      <c r="A267" s="16" t="s">
        <v>308</v>
      </c>
      <c r="B267" s="111" t="s">
        <v>2436</v>
      </c>
      <c r="C267" s="112"/>
      <c r="D267" s="191" t="s">
        <v>2854</v>
      </c>
      <c r="E267" s="184" t="s">
        <v>2433</v>
      </c>
      <c r="F267" s="63" t="s">
        <v>2672</v>
      </c>
      <c r="G267" s="57" t="s">
        <v>2673</v>
      </c>
      <c r="H267" s="26" t="s">
        <v>586</v>
      </c>
      <c r="I267" s="21" t="s">
        <v>588</v>
      </c>
      <c r="J267" s="70"/>
      <c r="K267" s="18"/>
      <c r="L267" s="18"/>
      <c r="M267" s="18"/>
      <c r="N267" s="18"/>
      <c r="O267" s="20">
        <v>1337169</v>
      </c>
      <c r="P267" s="70"/>
      <c r="Q267" s="20">
        <v>1121199</v>
      </c>
      <c r="R267" s="93"/>
      <c r="S267" s="93"/>
      <c r="T267" s="93"/>
      <c r="U267" s="93"/>
      <c r="V267" s="94"/>
      <c r="W267" s="21" t="s">
        <v>2719</v>
      </c>
      <c r="X267" s="22" t="s">
        <v>2726</v>
      </c>
      <c r="Y267" s="22"/>
      <c r="Z267" s="22" t="s">
        <v>2721</v>
      </c>
      <c r="AA267" s="22" t="s">
        <v>637</v>
      </c>
      <c r="AB267" s="22"/>
      <c r="AC267" s="22"/>
      <c r="AD267" s="22"/>
      <c r="AE267" s="18"/>
      <c r="AF267" s="18" t="s">
        <v>637</v>
      </c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21"/>
      <c r="AU267" s="21"/>
      <c r="AV267" s="21"/>
      <c r="AW267" s="21"/>
      <c r="AX267" s="23"/>
      <c r="AY267" s="101" t="s">
        <v>573</v>
      </c>
      <c r="AZ267" s="92" t="s">
        <v>2757</v>
      </c>
      <c r="BA267" s="18" t="s">
        <v>2719</v>
      </c>
      <c r="BB267" s="18" t="s">
        <v>2766</v>
      </c>
      <c r="BC267" s="103">
        <v>180</v>
      </c>
      <c r="BD267" s="103">
        <v>0</v>
      </c>
      <c r="BE267" s="96">
        <f t="shared" si="25"/>
        <v>180</v>
      </c>
      <c r="BF267" s="18" t="s">
        <v>637</v>
      </c>
      <c r="BG267" s="18"/>
      <c r="BH267" s="18"/>
      <c r="BI267" s="18"/>
      <c r="BJ267" s="18"/>
      <c r="BK267" s="18" t="s">
        <v>637</v>
      </c>
      <c r="BL267" s="18"/>
      <c r="BM267" s="18"/>
      <c r="BN267" s="18"/>
      <c r="BO267" s="18"/>
      <c r="BP267" s="18"/>
      <c r="BQ267" s="18"/>
      <c r="BR267" s="18"/>
      <c r="BS267" s="18"/>
      <c r="BT267" s="18"/>
      <c r="BU267" s="18" t="s">
        <v>637</v>
      </c>
      <c r="BV267" s="99"/>
      <c r="BW267" s="100"/>
    </row>
    <row r="268" spans="1:75" s="42" customFormat="1" ht="30" customHeight="1" x14ac:dyDescent="0.45">
      <c r="A268" s="16" t="s">
        <v>309</v>
      </c>
      <c r="B268" s="111" t="s">
        <v>2436</v>
      </c>
      <c r="C268" s="112"/>
      <c r="D268" s="25" t="s">
        <v>2853</v>
      </c>
      <c r="E268" s="29" t="s">
        <v>2433</v>
      </c>
      <c r="F268" s="63" t="s">
        <v>2855</v>
      </c>
      <c r="G268" s="57" t="s">
        <v>917</v>
      </c>
      <c r="H268" s="26" t="s">
        <v>586</v>
      </c>
      <c r="I268" s="21" t="s">
        <v>585</v>
      </c>
      <c r="J268" s="70">
        <v>34334</v>
      </c>
      <c r="K268" s="18" t="s">
        <v>1034</v>
      </c>
      <c r="L268" s="18" t="s">
        <v>1035</v>
      </c>
      <c r="M268" s="18" t="s">
        <v>1036</v>
      </c>
      <c r="N268" s="18" t="s">
        <v>1037</v>
      </c>
      <c r="O268" s="20">
        <v>68226</v>
      </c>
      <c r="P268" s="70">
        <v>34334</v>
      </c>
      <c r="Q268" s="20">
        <v>1120124</v>
      </c>
      <c r="R268" s="93">
        <v>5409.622950819672</v>
      </c>
      <c r="S268" s="93">
        <v>2043.4754098360656</v>
      </c>
      <c r="T268" s="93">
        <v>0</v>
      </c>
      <c r="U268" s="93">
        <v>1185.5245901639344</v>
      </c>
      <c r="V268" s="94">
        <v>2.8354364671750554E-2</v>
      </c>
      <c r="W268" s="21" t="s">
        <v>2723</v>
      </c>
      <c r="X268" s="22" t="s">
        <v>2724</v>
      </c>
      <c r="Y268" s="22"/>
      <c r="Z268" s="22" t="s">
        <v>2725</v>
      </c>
      <c r="AA268" s="22" t="s">
        <v>637</v>
      </c>
      <c r="AB268" s="22" t="s">
        <v>637</v>
      </c>
      <c r="AC268" s="22"/>
      <c r="AD268" s="22" t="s">
        <v>637</v>
      </c>
      <c r="AE268" s="18" t="s">
        <v>637</v>
      </c>
      <c r="AF268" s="18" t="s">
        <v>637</v>
      </c>
      <c r="AG268" s="18" t="s">
        <v>637</v>
      </c>
      <c r="AH268" s="18" t="s">
        <v>637</v>
      </c>
      <c r="AI268" s="18" t="s">
        <v>637</v>
      </c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21"/>
      <c r="AU268" s="21"/>
      <c r="AV268" s="21"/>
      <c r="AW268" s="21"/>
      <c r="AX268" s="59" t="s">
        <v>2870</v>
      </c>
      <c r="AY268" s="101" t="s">
        <v>593</v>
      </c>
      <c r="AZ268" s="24" t="s">
        <v>2757</v>
      </c>
      <c r="BA268" s="18" t="s">
        <v>2723</v>
      </c>
      <c r="BB268" s="18" t="s">
        <v>2768</v>
      </c>
      <c r="BC268" s="96">
        <f t="shared" si="23"/>
        <v>5409.622950819672</v>
      </c>
      <c r="BD268" s="96">
        <f t="shared" si="24"/>
        <v>2043.4754098360656</v>
      </c>
      <c r="BE268" s="96">
        <f t="shared" si="25"/>
        <v>7453.0983606557375</v>
      </c>
      <c r="BF268" s="154" t="s">
        <v>637</v>
      </c>
      <c r="BG268" s="154" t="s">
        <v>637</v>
      </c>
      <c r="BH268" s="154"/>
      <c r="BI268" s="154" t="s">
        <v>637</v>
      </c>
      <c r="BJ268" s="154" t="s">
        <v>637</v>
      </c>
      <c r="BK268" s="154" t="s">
        <v>637</v>
      </c>
      <c r="BL268" s="154" t="s">
        <v>637</v>
      </c>
      <c r="BM268" s="154" t="s">
        <v>637</v>
      </c>
      <c r="BN268" s="154" t="s">
        <v>637</v>
      </c>
      <c r="BO268" s="154"/>
      <c r="BP268" s="154"/>
      <c r="BQ268" s="154"/>
      <c r="BR268" s="154" t="s">
        <v>637</v>
      </c>
      <c r="BS268" s="154" t="s">
        <v>637</v>
      </c>
      <c r="BT268" s="154" t="s">
        <v>637</v>
      </c>
      <c r="BU268" s="154" t="s">
        <v>637</v>
      </c>
      <c r="BV268" s="99" t="s">
        <v>637</v>
      </c>
      <c r="BW268" s="100"/>
    </row>
    <row r="269" spans="1:75" s="42" customFormat="1" ht="30" customHeight="1" x14ac:dyDescent="0.45">
      <c r="A269" s="14" t="s">
        <v>310</v>
      </c>
      <c r="B269" s="111" t="s">
        <v>2436</v>
      </c>
      <c r="C269" s="112"/>
      <c r="D269" s="25" t="s">
        <v>2853</v>
      </c>
      <c r="E269" s="29" t="s">
        <v>2433</v>
      </c>
      <c r="F269" s="56" t="s">
        <v>2856</v>
      </c>
      <c r="G269" s="57" t="s">
        <v>569</v>
      </c>
      <c r="H269" s="26" t="s">
        <v>586</v>
      </c>
      <c r="I269" s="21" t="s">
        <v>581</v>
      </c>
      <c r="J269" s="70">
        <v>34041</v>
      </c>
      <c r="K269" s="18" t="s">
        <v>1038</v>
      </c>
      <c r="L269" s="18" t="s">
        <v>1039</v>
      </c>
      <c r="M269" s="18" t="s">
        <v>1040</v>
      </c>
      <c r="N269" s="18" t="s">
        <v>1040</v>
      </c>
      <c r="O269" s="20">
        <v>68225</v>
      </c>
      <c r="P269" s="70">
        <v>34041</v>
      </c>
      <c r="Q269" s="20">
        <v>1120135</v>
      </c>
      <c r="R269" s="93">
        <v>657.62295081967216</v>
      </c>
      <c r="S269" s="93">
        <v>583.40983606557381</v>
      </c>
      <c r="T269" s="93">
        <v>14.852459016393443</v>
      </c>
      <c r="U269" s="93">
        <v>305.1639344262295</v>
      </c>
      <c r="V269" s="94">
        <v>0</v>
      </c>
      <c r="W269" s="21" t="s">
        <v>2722</v>
      </c>
      <c r="X269" s="22" t="s">
        <v>2724</v>
      </c>
      <c r="Y269" s="22"/>
      <c r="Z269" s="22" t="s">
        <v>2721</v>
      </c>
      <c r="AA269" s="22" t="s">
        <v>637</v>
      </c>
      <c r="AB269" s="22" t="s">
        <v>637</v>
      </c>
      <c r="AC269" s="22"/>
      <c r="AD269" s="22" t="s">
        <v>637</v>
      </c>
      <c r="AE269" s="18" t="s">
        <v>637</v>
      </c>
      <c r="AF269" s="18" t="s">
        <v>637</v>
      </c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21"/>
      <c r="AU269" s="21"/>
      <c r="AV269" s="21"/>
      <c r="AW269" s="21"/>
      <c r="AX269" s="59" t="s">
        <v>2870</v>
      </c>
      <c r="AY269" s="101" t="s">
        <v>573</v>
      </c>
      <c r="AZ269" s="24" t="s">
        <v>2759</v>
      </c>
      <c r="BA269" s="18" t="s">
        <v>2719</v>
      </c>
      <c r="BB269" s="18" t="s">
        <v>2766</v>
      </c>
      <c r="BC269" s="96">
        <f>R269+S269</f>
        <v>1241.032786885246</v>
      </c>
      <c r="BD269" s="96">
        <v>0</v>
      </c>
      <c r="BE269" s="96">
        <f>BC269+BD269</f>
        <v>1241.032786885246</v>
      </c>
      <c r="BF269" s="18" t="s">
        <v>637</v>
      </c>
      <c r="BG269" s="18"/>
      <c r="BH269" s="18"/>
      <c r="BI269" s="18"/>
      <c r="BJ269" s="18"/>
      <c r="BK269" s="18" t="s">
        <v>637</v>
      </c>
      <c r="BL269" s="18"/>
      <c r="BM269" s="18"/>
      <c r="BN269" s="18"/>
      <c r="BO269" s="18"/>
      <c r="BP269" s="18"/>
      <c r="BQ269" s="18"/>
      <c r="BR269" s="18"/>
      <c r="BS269" s="18"/>
      <c r="BT269" s="18"/>
      <c r="BU269" s="18" t="s">
        <v>637</v>
      </c>
      <c r="BV269" s="99"/>
      <c r="BW269" s="100"/>
    </row>
    <row r="270" spans="1:75" s="42" customFormat="1" ht="30" customHeight="1" x14ac:dyDescent="0.45">
      <c r="A270" s="16" t="s">
        <v>311</v>
      </c>
      <c r="B270" s="111" t="s">
        <v>2436</v>
      </c>
      <c r="C270" s="112"/>
      <c r="D270" s="191" t="s">
        <v>2854</v>
      </c>
      <c r="E270" s="29" t="s">
        <v>2433</v>
      </c>
      <c r="F270" s="63" t="s">
        <v>2857</v>
      </c>
      <c r="G270" s="57" t="s">
        <v>569</v>
      </c>
      <c r="H270" s="26" t="s">
        <v>586</v>
      </c>
      <c r="I270" s="21" t="s">
        <v>581</v>
      </c>
      <c r="J270" s="70">
        <v>34039</v>
      </c>
      <c r="K270" s="18" t="s">
        <v>965</v>
      </c>
      <c r="L270" s="18" t="s">
        <v>966</v>
      </c>
      <c r="M270" s="18" t="s">
        <v>967</v>
      </c>
      <c r="N270" s="18" t="s">
        <v>967</v>
      </c>
      <c r="O270" s="20">
        <v>68221</v>
      </c>
      <c r="P270" s="70">
        <v>34039</v>
      </c>
      <c r="Q270" s="20">
        <v>1120163</v>
      </c>
      <c r="R270" s="93">
        <v>541.44262295081967</v>
      </c>
      <c r="S270" s="93">
        <v>667.67213114754099</v>
      </c>
      <c r="T270" s="93">
        <v>7.2131147540983607</v>
      </c>
      <c r="U270" s="93">
        <v>226.27868852459017</v>
      </c>
      <c r="V270" s="94">
        <v>0</v>
      </c>
      <c r="W270" s="21" t="s">
        <v>2722</v>
      </c>
      <c r="X270" s="22" t="s">
        <v>2724</v>
      </c>
      <c r="Y270" s="22"/>
      <c r="Z270" s="22" t="s">
        <v>2721</v>
      </c>
      <c r="AA270" s="22" t="s">
        <v>637</v>
      </c>
      <c r="AB270" s="22" t="s">
        <v>637</v>
      </c>
      <c r="AC270" s="22"/>
      <c r="AD270" s="22" t="s">
        <v>637</v>
      </c>
      <c r="AE270" s="18" t="s">
        <v>637</v>
      </c>
      <c r="AF270" s="18" t="s">
        <v>637</v>
      </c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21"/>
      <c r="AU270" s="21"/>
      <c r="AV270" s="21"/>
      <c r="AW270" s="21"/>
      <c r="AX270" s="23"/>
      <c r="AY270" s="101" t="s">
        <v>574</v>
      </c>
      <c r="AZ270" s="24" t="s">
        <v>2757</v>
      </c>
      <c r="BA270" s="18" t="s">
        <v>2722</v>
      </c>
      <c r="BB270" s="18" t="s">
        <v>2733</v>
      </c>
      <c r="BC270" s="96">
        <f t="shared" si="23"/>
        <v>541.44262295081967</v>
      </c>
      <c r="BD270" s="96">
        <f t="shared" si="24"/>
        <v>667.67213114754099</v>
      </c>
      <c r="BE270" s="96">
        <f t="shared" si="25"/>
        <v>1209.1147540983607</v>
      </c>
      <c r="BF270" s="18" t="s">
        <v>637</v>
      </c>
      <c r="BG270" s="18" t="s">
        <v>637</v>
      </c>
      <c r="BH270" s="18" t="s">
        <v>637</v>
      </c>
      <c r="BI270" s="18" t="s">
        <v>637</v>
      </c>
      <c r="BJ270" s="18" t="s">
        <v>637</v>
      </c>
      <c r="BK270" s="18" t="s">
        <v>637</v>
      </c>
      <c r="BL270" s="18"/>
      <c r="BM270" s="18"/>
      <c r="BN270" s="18"/>
      <c r="BO270" s="18"/>
      <c r="BP270" s="18"/>
      <c r="BQ270" s="18"/>
      <c r="BR270" s="18"/>
      <c r="BS270" s="18"/>
      <c r="BT270" s="18"/>
      <c r="BU270" s="18" t="s">
        <v>637</v>
      </c>
      <c r="BV270" s="99" t="s">
        <v>637</v>
      </c>
      <c r="BW270" s="100"/>
    </row>
    <row r="271" spans="1:75" s="42" customFormat="1" ht="30" customHeight="1" x14ac:dyDescent="0.45">
      <c r="A271" s="16" t="s">
        <v>312</v>
      </c>
      <c r="B271" s="111" t="s">
        <v>2436</v>
      </c>
      <c r="C271" s="112"/>
      <c r="D271" s="191" t="s">
        <v>2854</v>
      </c>
      <c r="E271" s="29" t="s">
        <v>2433</v>
      </c>
      <c r="F271" s="64" t="s">
        <v>2858</v>
      </c>
      <c r="G271" s="57" t="s">
        <v>570</v>
      </c>
      <c r="H271" s="26" t="s">
        <v>586</v>
      </c>
      <c r="I271" s="18" t="s">
        <v>581</v>
      </c>
      <c r="J271" s="70">
        <v>34043</v>
      </c>
      <c r="K271" s="18" t="s">
        <v>968</v>
      </c>
      <c r="L271" s="18" t="s">
        <v>969</v>
      </c>
      <c r="M271" s="18" t="s">
        <v>970</v>
      </c>
      <c r="N271" s="18" t="s">
        <v>970</v>
      </c>
      <c r="O271" s="20">
        <v>68222</v>
      </c>
      <c r="P271" s="70">
        <v>34043</v>
      </c>
      <c r="Q271" s="20">
        <v>1120176</v>
      </c>
      <c r="R271" s="93">
        <v>71.540983606557376</v>
      </c>
      <c r="S271" s="93">
        <v>130.32786885245901</v>
      </c>
      <c r="T271" s="93">
        <v>0</v>
      </c>
      <c r="U271" s="93">
        <v>9.1803278688524586</v>
      </c>
      <c r="V271" s="94">
        <v>0</v>
      </c>
      <c r="W271" s="21" t="s">
        <v>2722</v>
      </c>
      <c r="X271" s="22" t="s">
        <v>2724</v>
      </c>
      <c r="Y271" s="22"/>
      <c r="Z271" s="22" t="s">
        <v>2721</v>
      </c>
      <c r="AA271" s="22" t="s">
        <v>637</v>
      </c>
      <c r="AB271" s="22" t="s">
        <v>637</v>
      </c>
      <c r="AC271" s="22"/>
      <c r="AD271" s="22" t="s">
        <v>637</v>
      </c>
      <c r="AE271" s="18" t="s">
        <v>637</v>
      </c>
      <c r="AF271" s="18" t="s">
        <v>637</v>
      </c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21"/>
      <c r="AU271" s="21"/>
      <c r="AV271" s="21"/>
      <c r="AW271" s="21"/>
      <c r="AX271" s="23"/>
      <c r="AY271" s="101" t="s">
        <v>574</v>
      </c>
      <c r="AZ271" s="24" t="s">
        <v>2757</v>
      </c>
      <c r="BA271" s="18" t="s">
        <v>2722</v>
      </c>
      <c r="BB271" s="18" t="s">
        <v>2733</v>
      </c>
      <c r="BC271" s="96">
        <f t="shared" si="23"/>
        <v>71.540983606557376</v>
      </c>
      <c r="BD271" s="96">
        <f t="shared" si="24"/>
        <v>130.32786885245901</v>
      </c>
      <c r="BE271" s="96">
        <f t="shared" si="25"/>
        <v>201.86885245901638</v>
      </c>
      <c r="BF271" s="18" t="s">
        <v>637</v>
      </c>
      <c r="BG271" s="18" t="s">
        <v>637</v>
      </c>
      <c r="BH271" s="18" t="s">
        <v>637</v>
      </c>
      <c r="BI271" s="18" t="s">
        <v>637</v>
      </c>
      <c r="BJ271" s="18" t="s">
        <v>637</v>
      </c>
      <c r="BK271" s="18" t="s">
        <v>637</v>
      </c>
      <c r="BL271" s="18"/>
      <c r="BM271" s="18"/>
      <c r="BN271" s="18"/>
      <c r="BO271" s="18"/>
      <c r="BP271" s="18"/>
      <c r="BQ271" s="18"/>
      <c r="BR271" s="18"/>
      <c r="BS271" s="18"/>
      <c r="BT271" s="18"/>
      <c r="BU271" s="18" t="s">
        <v>637</v>
      </c>
      <c r="BV271" s="99" t="s">
        <v>637</v>
      </c>
      <c r="BW271" s="100"/>
    </row>
    <row r="272" spans="1:75" s="42" customFormat="1" ht="30" customHeight="1" x14ac:dyDescent="0.45">
      <c r="A272" s="16" t="s">
        <v>313</v>
      </c>
      <c r="B272" s="111" t="s">
        <v>2436</v>
      </c>
      <c r="C272" s="112"/>
      <c r="D272" s="191" t="s">
        <v>2854</v>
      </c>
      <c r="E272" s="29" t="s">
        <v>2433</v>
      </c>
      <c r="F272" s="182" t="s">
        <v>2859</v>
      </c>
      <c r="G272" s="57" t="s">
        <v>2676</v>
      </c>
      <c r="H272" s="26" t="s">
        <v>586</v>
      </c>
      <c r="I272" s="18" t="s">
        <v>585</v>
      </c>
      <c r="J272" s="70">
        <v>34355</v>
      </c>
      <c r="K272" s="18" t="s">
        <v>961</v>
      </c>
      <c r="L272" s="18" t="s">
        <v>962</v>
      </c>
      <c r="M272" s="18" t="s">
        <v>963</v>
      </c>
      <c r="N272" s="18" t="s">
        <v>964</v>
      </c>
      <c r="O272" s="20">
        <v>68223</v>
      </c>
      <c r="P272" s="70">
        <v>34355</v>
      </c>
      <c r="Q272" s="20">
        <v>1120160</v>
      </c>
      <c r="R272" s="93">
        <v>7121.6557377049185</v>
      </c>
      <c r="S272" s="93">
        <v>2369.7213114754099</v>
      </c>
      <c r="T272" s="93">
        <v>0</v>
      </c>
      <c r="U272" s="93">
        <v>1440.9344262295083</v>
      </c>
      <c r="V272" s="94">
        <v>2.0726319316584165E-5</v>
      </c>
      <c r="W272" s="21" t="s">
        <v>2723</v>
      </c>
      <c r="X272" s="22" t="s">
        <v>2724</v>
      </c>
      <c r="Y272" s="22"/>
      <c r="Z272" s="22" t="s">
        <v>2725</v>
      </c>
      <c r="AA272" s="22" t="s">
        <v>637</v>
      </c>
      <c r="AB272" s="22" t="s">
        <v>637</v>
      </c>
      <c r="AC272" s="22"/>
      <c r="AD272" s="22" t="s">
        <v>637</v>
      </c>
      <c r="AE272" s="18" t="s">
        <v>637</v>
      </c>
      <c r="AF272" s="18" t="s">
        <v>637</v>
      </c>
      <c r="AG272" s="18" t="s">
        <v>637</v>
      </c>
      <c r="AH272" s="18" t="s">
        <v>637</v>
      </c>
      <c r="AI272" s="18" t="s">
        <v>637</v>
      </c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21"/>
      <c r="AU272" s="21"/>
      <c r="AV272" s="21"/>
      <c r="AW272" s="21"/>
      <c r="AX272" s="23"/>
      <c r="AY272" s="101" t="s">
        <v>593</v>
      </c>
      <c r="AZ272" s="24" t="s">
        <v>2757</v>
      </c>
      <c r="BA272" s="18" t="s">
        <v>2723</v>
      </c>
      <c r="BB272" s="18" t="s">
        <v>2768</v>
      </c>
      <c r="BC272" s="96">
        <f t="shared" si="23"/>
        <v>7121.6557377049185</v>
      </c>
      <c r="BD272" s="96">
        <f t="shared" si="24"/>
        <v>2369.7213114754099</v>
      </c>
      <c r="BE272" s="96">
        <f t="shared" si="25"/>
        <v>9491.377049180328</v>
      </c>
      <c r="BF272" s="18" t="s">
        <v>637</v>
      </c>
      <c r="BG272" s="18" t="s">
        <v>637</v>
      </c>
      <c r="BH272" s="18"/>
      <c r="BI272" s="18" t="s">
        <v>637</v>
      </c>
      <c r="BJ272" s="18" t="s">
        <v>637</v>
      </c>
      <c r="BK272" s="18" t="s">
        <v>637</v>
      </c>
      <c r="BL272" s="18" t="s">
        <v>637</v>
      </c>
      <c r="BM272" s="18" t="s">
        <v>637</v>
      </c>
      <c r="BN272" s="18" t="s">
        <v>637</v>
      </c>
      <c r="BO272" s="18"/>
      <c r="BP272" s="18"/>
      <c r="BQ272" s="18"/>
      <c r="BR272" s="18" t="s">
        <v>637</v>
      </c>
      <c r="BS272" s="18" t="s">
        <v>637</v>
      </c>
      <c r="BT272" s="18" t="s">
        <v>637</v>
      </c>
      <c r="BU272" s="18" t="s">
        <v>637</v>
      </c>
      <c r="BV272" s="99" t="s">
        <v>637</v>
      </c>
      <c r="BW272" s="100"/>
    </row>
    <row r="273" spans="1:75" s="42" customFormat="1" ht="30" customHeight="1" x14ac:dyDescent="0.45">
      <c r="A273" s="14" t="s">
        <v>314</v>
      </c>
      <c r="B273" s="113" t="s">
        <v>2437</v>
      </c>
      <c r="C273" s="112"/>
      <c r="D273" s="188" t="s">
        <v>2540</v>
      </c>
      <c r="E273" s="80"/>
      <c r="F273" s="56" t="s">
        <v>2354</v>
      </c>
      <c r="G273" s="189" t="s">
        <v>2803</v>
      </c>
      <c r="H273" s="26" t="s">
        <v>586</v>
      </c>
      <c r="I273" s="21" t="s">
        <v>580</v>
      </c>
      <c r="J273" s="70">
        <v>34198</v>
      </c>
      <c r="K273" s="18" t="s">
        <v>1802</v>
      </c>
      <c r="L273" s="18" t="s">
        <v>1803</v>
      </c>
      <c r="M273" s="18" t="s">
        <v>1804</v>
      </c>
      <c r="N273" s="18"/>
      <c r="O273" s="20">
        <v>136676</v>
      </c>
      <c r="P273" s="70">
        <v>34198</v>
      </c>
      <c r="Q273" s="20">
        <v>1130187</v>
      </c>
      <c r="R273" s="93">
        <v>319.19672131147541</v>
      </c>
      <c r="S273" s="93">
        <v>0</v>
      </c>
      <c r="T273" s="93">
        <v>0</v>
      </c>
      <c r="U273" s="93">
        <v>0</v>
      </c>
      <c r="V273" s="94">
        <v>0</v>
      </c>
      <c r="W273" s="21" t="s">
        <v>2719</v>
      </c>
      <c r="X273" s="22" t="s">
        <v>2726</v>
      </c>
      <c r="Y273" s="22"/>
      <c r="Z273" s="22" t="s">
        <v>2721</v>
      </c>
      <c r="AA273" s="22" t="s">
        <v>637</v>
      </c>
      <c r="AB273" s="22"/>
      <c r="AC273" s="22"/>
      <c r="AD273" s="22"/>
      <c r="AE273" s="18"/>
      <c r="AF273" s="18" t="s">
        <v>637</v>
      </c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21"/>
      <c r="AU273" s="21"/>
      <c r="AV273" s="21"/>
      <c r="AW273" s="21"/>
      <c r="AX273" s="23"/>
      <c r="AY273" s="102" t="s">
        <v>573</v>
      </c>
      <c r="AZ273" s="92" t="s">
        <v>2757</v>
      </c>
      <c r="BA273" s="18" t="s">
        <v>2719</v>
      </c>
      <c r="BB273" s="18" t="s">
        <v>2766</v>
      </c>
      <c r="BC273" s="96">
        <f>R273+S273</f>
        <v>319.19672131147541</v>
      </c>
      <c r="BD273" s="96">
        <v>0</v>
      </c>
      <c r="BE273" s="96">
        <f>BC273+BD273</f>
        <v>319.19672131147541</v>
      </c>
      <c r="BF273" s="18" t="s">
        <v>637</v>
      </c>
      <c r="BG273" s="18"/>
      <c r="BH273" s="18"/>
      <c r="BI273" s="18"/>
      <c r="BJ273" s="18"/>
      <c r="BK273" s="18" t="s">
        <v>637</v>
      </c>
      <c r="BL273" s="18"/>
      <c r="BM273" s="18"/>
      <c r="BN273" s="18"/>
      <c r="BO273" s="18"/>
      <c r="BP273" s="18"/>
      <c r="BQ273" s="18"/>
      <c r="BR273" s="18"/>
      <c r="BS273" s="18"/>
      <c r="BT273" s="18"/>
      <c r="BU273" s="18" t="s">
        <v>637</v>
      </c>
      <c r="BV273" s="99"/>
      <c r="BW273" s="100"/>
    </row>
    <row r="274" spans="1:75" s="42" customFormat="1" ht="30" customHeight="1" x14ac:dyDescent="0.45">
      <c r="A274" s="16" t="s">
        <v>315</v>
      </c>
      <c r="B274" s="111" t="s">
        <v>2437</v>
      </c>
      <c r="C274" s="112" t="s">
        <v>2435</v>
      </c>
      <c r="D274" s="188" t="s">
        <v>2540</v>
      </c>
      <c r="E274" s="80"/>
      <c r="F274" s="63" t="s">
        <v>2355</v>
      </c>
      <c r="G274" s="189" t="s">
        <v>2679</v>
      </c>
      <c r="H274" s="26" t="s">
        <v>586</v>
      </c>
      <c r="I274" s="21" t="s">
        <v>580</v>
      </c>
      <c r="J274" s="70">
        <v>34222</v>
      </c>
      <c r="K274" s="18" t="s">
        <v>1016</v>
      </c>
      <c r="L274" s="18" t="s">
        <v>1017</v>
      </c>
      <c r="M274" s="18" t="s">
        <v>1018</v>
      </c>
      <c r="N274" s="18" t="s">
        <v>1018</v>
      </c>
      <c r="O274" s="20">
        <v>136668</v>
      </c>
      <c r="P274" s="70">
        <v>34222</v>
      </c>
      <c r="Q274" s="20">
        <v>1130118</v>
      </c>
      <c r="R274" s="93">
        <v>56.704918032786885</v>
      </c>
      <c r="S274" s="93">
        <v>0</v>
      </c>
      <c r="T274" s="93">
        <v>0</v>
      </c>
      <c r="U274" s="93">
        <v>0</v>
      </c>
      <c r="V274" s="94">
        <v>0</v>
      </c>
      <c r="W274" s="21" t="s">
        <v>2719</v>
      </c>
      <c r="X274" s="22" t="s">
        <v>2726</v>
      </c>
      <c r="Y274" s="22"/>
      <c r="Z274" s="22" t="s">
        <v>2721</v>
      </c>
      <c r="AA274" s="22" t="s">
        <v>637</v>
      </c>
      <c r="AB274" s="22"/>
      <c r="AC274" s="22"/>
      <c r="AD274" s="22"/>
      <c r="AE274" s="18"/>
      <c r="AF274" s="18" t="s">
        <v>637</v>
      </c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21"/>
      <c r="AU274" s="21"/>
      <c r="AV274" s="21"/>
      <c r="AW274" s="21"/>
      <c r="AX274" s="28"/>
      <c r="AY274" s="102" t="s">
        <v>573</v>
      </c>
      <c r="AZ274" s="92" t="s">
        <v>2757</v>
      </c>
      <c r="BA274" s="18" t="s">
        <v>2719</v>
      </c>
      <c r="BB274" s="18" t="s">
        <v>2766</v>
      </c>
      <c r="BC274" s="96">
        <f>R274+S274</f>
        <v>56.704918032786885</v>
      </c>
      <c r="BD274" s="96">
        <v>0</v>
      </c>
      <c r="BE274" s="96">
        <f>BC274+BD274</f>
        <v>56.704918032786885</v>
      </c>
      <c r="BF274" s="18" t="s">
        <v>637</v>
      </c>
      <c r="BG274" s="18"/>
      <c r="BH274" s="18"/>
      <c r="BI274" s="18"/>
      <c r="BJ274" s="18"/>
      <c r="BK274" s="18" t="s">
        <v>637</v>
      </c>
      <c r="BL274" s="18"/>
      <c r="BM274" s="18"/>
      <c r="BN274" s="18"/>
      <c r="BO274" s="18"/>
      <c r="BP274" s="18"/>
      <c r="BQ274" s="18"/>
      <c r="BR274" s="18"/>
      <c r="BS274" s="18"/>
      <c r="BT274" s="18"/>
      <c r="BU274" s="18" t="s">
        <v>637</v>
      </c>
      <c r="BV274" s="99"/>
      <c r="BW274" s="100"/>
    </row>
    <row r="275" spans="1:75" s="42" customFormat="1" ht="30" customHeight="1" x14ac:dyDescent="0.45">
      <c r="A275" s="16" t="s">
        <v>316</v>
      </c>
      <c r="B275" s="111" t="s">
        <v>2437</v>
      </c>
      <c r="C275" s="112" t="s">
        <v>2435</v>
      </c>
      <c r="D275" s="25" t="s">
        <v>2540</v>
      </c>
      <c r="E275" s="29" t="s">
        <v>2433</v>
      </c>
      <c r="F275" s="63" t="s">
        <v>2356</v>
      </c>
      <c r="G275" s="189" t="s">
        <v>2679</v>
      </c>
      <c r="H275" s="26" t="s">
        <v>586</v>
      </c>
      <c r="I275" s="21" t="s">
        <v>580</v>
      </c>
      <c r="J275" s="70">
        <v>34245</v>
      </c>
      <c r="K275" s="18" t="s">
        <v>992</v>
      </c>
      <c r="L275" s="18" t="s">
        <v>993</v>
      </c>
      <c r="M275" s="18" t="s">
        <v>994</v>
      </c>
      <c r="N275" s="18" t="s">
        <v>994</v>
      </c>
      <c r="O275" s="20">
        <v>136667</v>
      </c>
      <c r="P275" s="70">
        <v>34245</v>
      </c>
      <c r="Q275" s="20">
        <v>1130134</v>
      </c>
      <c r="R275" s="93">
        <v>158.7704918032787</v>
      </c>
      <c r="S275" s="93">
        <v>0</v>
      </c>
      <c r="T275" s="93">
        <v>0</v>
      </c>
      <c r="U275" s="93">
        <v>0</v>
      </c>
      <c r="V275" s="94">
        <v>0</v>
      </c>
      <c r="W275" s="21" t="s">
        <v>2719</v>
      </c>
      <c r="X275" s="22" t="s">
        <v>2726</v>
      </c>
      <c r="Y275" s="22"/>
      <c r="Z275" s="22" t="s">
        <v>2721</v>
      </c>
      <c r="AA275" s="22" t="s">
        <v>637</v>
      </c>
      <c r="AB275" s="22"/>
      <c r="AC275" s="22"/>
      <c r="AD275" s="22"/>
      <c r="AE275" s="18"/>
      <c r="AF275" s="18" t="s">
        <v>637</v>
      </c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21"/>
      <c r="AU275" s="21"/>
      <c r="AV275" s="21"/>
      <c r="AW275" s="21"/>
      <c r="AX275" s="23"/>
      <c r="AY275" s="102" t="s">
        <v>573</v>
      </c>
      <c r="AZ275" s="92" t="s">
        <v>2757</v>
      </c>
      <c r="BA275" s="18" t="s">
        <v>2719</v>
      </c>
      <c r="BB275" s="18" t="s">
        <v>2766</v>
      </c>
      <c r="BC275" s="96">
        <f>R275+S275</f>
        <v>158.7704918032787</v>
      </c>
      <c r="BD275" s="96">
        <v>0</v>
      </c>
      <c r="BE275" s="96">
        <f>BC275+BD275</f>
        <v>158.7704918032787</v>
      </c>
      <c r="BF275" s="18" t="s">
        <v>637</v>
      </c>
      <c r="BG275" s="18"/>
      <c r="BH275" s="18"/>
      <c r="BI275" s="18"/>
      <c r="BJ275" s="18"/>
      <c r="BK275" s="18" t="s">
        <v>637</v>
      </c>
      <c r="BL275" s="18"/>
      <c r="BM275" s="18"/>
      <c r="BN275" s="18"/>
      <c r="BO275" s="18"/>
      <c r="BP275" s="18"/>
      <c r="BQ275" s="18"/>
      <c r="BR275" s="18"/>
      <c r="BS275" s="18"/>
      <c r="BT275" s="18"/>
      <c r="BU275" s="18" t="s">
        <v>637</v>
      </c>
      <c r="BV275" s="99"/>
      <c r="BW275" s="100"/>
    </row>
    <row r="276" spans="1:75" s="42" customFormat="1" ht="30" customHeight="1" x14ac:dyDescent="0.45">
      <c r="A276" s="16" t="s">
        <v>317</v>
      </c>
      <c r="B276" s="111" t="s">
        <v>2437</v>
      </c>
      <c r="C276" s="112" t="s">
        <v>2435</v>
      </c>
      <c r="D276" s="25" t="s">
        <v>2540</v>
      </c>
      <c r="E276" s="29" t="s">
        <v>2433</v>
      </c>
      <c r="F276" s="63" t="s">
        <v>2357</v>
      </c>
      <c r="G276" s="189" t="s">
        <v>2679</v>
      </c>
      <c r="H276" s="26" t="s">
        <v>586</v>
      </c>
      <c r="I276" s="21" t="s">
        <v>580</v>
      </c>
      <c r="J276" s="70">
        <v>34161</v>
      </c>
      <c r="K276" s="18" t="s">
        <v>1025</v>
      </c>
      <c r="L276" s="18" t="s">
        <v>1026</v>
      </c>
      <c r="M276" s="18" t="s">
        <v>1027</v>
      </c>
      <c r="N276" s="18" t="s">
        <v>1027</v>
      </c>
      <c r="O276" s="20">
        <v>136674</v>
      </c>
      <c r="P276" s="70">
        <v>34161</v>
      </c>
      <c r="Q276" s="20">
        <v>1130144</v>
      </c>
      <c r="R276" s="93">
        <v>22.229508196721312</v>
      </c>
      <c r="S276" s="93">
        <v>0</v>
      </c>
      <c r="T276" s="93">
        <v>0</v>
      </c>
      <c r="U276" s="93">
        <v>0</v>
      </c>
      <c r="V276" s="94">
        <v>0</v>
      </c>
      <c r="W276" s="21" t="s">
        <v>2719</v>
      </c>
      <c r="X276" s="22" t="s">
        <v>2726</v>
      </c>
      <c r="Y276" s="22"/>
      <c r="Z276" s="22" t="s">
        <v>2721</v>
      </c>
      <c r="AA276" s="22" t="s">
        <v>637</v>
      </c>
      <c r="AB276" s="22"/>
      <c r="AC276" s="22"/>
      <c r="AD276" s="22"/>
      <c r="AE276" s="18"/>
      <c r="AF276" s="18" t="s">
        <v>637</v>
      </c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21"/>
      <c r="AU276" s="21"/>
      <c r="AV276" s="21"/>
      <c r="AW276" s="21"/>
      <c r="AX276" s="28"/>
      <c r="AY276" s="102" t="s">
        <v>573</v>
      </c>
      <c r="AZ276" s="92" t="s">
        <v>2757</v>
      </c>
      <c r="BA276" s="18" t="s">
        <v>2719</v>
      </c>
      <c r="BB276" s="18" t="s">
        <v>2766</v>
      </c>
      <c r="BC276" s="96">
        <f>R276+S276</f>
        <v>22.229508196721312</v>
      </c>
      <c r="BD276" s="96">
        <v>0</v>
      </c>
      <c r="BE276" s="96">
        <f>BC276+BD276</f>
        <v>22.229508196721312</v>
      </c>
      <c r="BF276" s="18" t="s">
        <v>637</v>
      </c>
      <c r="BG276" s="18"/>
      <c r="BH276" s="18"/>
      <c r="BI276" s="18"/>
      <c r="BJ276" s="18"/>
      <c r="BK276" s="18" t="s">
        <v>637</v>
      </c>
      <c r="BL276" s="18"/>
      <c r="BM276" s="18"/>
      <c r="BN276" s="18"/>
      <c r="BO276" s="18"/>
      <c r="BP276" s="18"/>
      <c r="BQ276" s="18"/>
      <c r="BR276" s="18"/>
      <c r="BS276" s="18"/>
      <c r="BT276" s="18"/>
      <c r="BU276" s="18" t="s">
        <v>637</v>
      </c>
      <c r="BV276" s="99"/>
      <c r="BW276" s="100"/>
    </row>
    <row r="277" spans="1:75" s="42" customFormat="1" ht="30" customHeight="1" x14ac:dyDescent="0.45">
      <c r="A277" s="14" t="s">
        <v>318</v>
      </c>
      <c r="B277" s="111" t="s">
        <v>2437</v>
      </c>
      <c r="C277" s="112" t="s">
        <v>2435</v>
      </c>
      <c r="D277" s="25" t="s">
        <v>2540</v>
      </c>
      <c r="E277" s="29" t="s">
        <v>2433</v>
      </c>
      <c r="F277" s="63" t="s">
        <v>2358</v>
      </c>
      <c r="G277" s="189" t="s">
        <v>2679</v>
      </c>
      <c r="H277" s="26" t="s">
        <v>586</v>
      </c>
      <c r="I277" s="21" t="s">
        <v>580</v>
      </c>
      <c r="J277" s="70">
        <v>34278</v>
      </c>
      <c r="K277" s="18" t="s">
        <v>1022</v>
      </c>
      <c r="L277" s="18" t="s">
        <v>1023</v>
      </c>
      <c r="M277" s="18" t="s">
        <v>1024</v>
      </c>
      <c r="N277" s="18" t="s">
        <v>1024</v>
      </c>
      <c r="O277" s="20">
        <v>136670</v>
      </c>
      <c r="P277" s="70">
        <v>34278</v>
      </c>
      <c r="Q277" s="20">
        <v>1130161</v>
      </c>
      <c r="R277" s="93">
        <v>29.491803278688526</v>
      </c>
      <c r="S277" s="93">
        <v>0</v>
      </c>
      <c r="T277" s="93">
        <v>0</v>
      </c>
      <c r="U277" s="93">
        <v>0</v>
      </c>
      <c r="V277" s="94">
        <v>0</v>
      </c>
      <c r="W277" s="21" t="s">
        <v>2719</v>
      </c>
      <c r="X277" s="22" t="s">
        <v>2726</v>
      </c>
      <c r="Y277" s="22"/>
      <c r="Z277" s="22" t="s">
        <v>2721</v>
      </c>
      <c r="AA277" s="22" t="s">
        <v>637</v>
      </c>
      <c r="AB277" s="22"/>
      <c r="AC277" s="22"/>
      <c r="AD277" s="22"/>
      <c r="AE277" s="18"/>
      <c r="AF277" s="18" t="s">
        <v>637</v>
      </c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21"/>
      <c r="AU277" s="21"/>
      <c r="AV277" s="21"/>
      <c r="AW277" s="21"/>
      <c r="AX277" s="28"/>
      <c r="AY277" s="102" t="s">
        <v>573</v>
      </c>
      <c r="AZ277" s="92" t="s">
        <v>2757</v>
      </c>
      <c r="BA277" s="18" t="s">
        <v>2719</v>
      </c>
      <c r="BB277" s="18" t="s">
        <v>2766</v>
      </c>
      <c r="BC277" s="96">
        <f>R277+S277</f>
        <v>29.491803278688526</v>
      </c>
      <c r="BD277" s="96">
        <v>0</v>
      </c>
      <c r="BE277" s="96">
        <f>BC277+BD277</f>
        <v>29.491803278688526</v>
      </c>
      <c r="BF277" s="18" t="s">
        <v>637</v>
      </c>
      <c r="BG277" s="18"/>
      <c r="BH277" s="18"/>
      <c r="BI277" s="18"/>
      <c r="BJ277" s="18"/>
      <c r="BK277" s="18" t="s">
        <v>637</v>
      </c>
      <c r="BL277" s="18"/>
      <c r="BM277" s="18"/>
      <c r="BN277" s="18"/>
      <c r="BO277" s="18"/>
      <c r="BP277" s="18"/>
      <c r="BQ277" s="18"/>
      <c r="BR277" s="18"/>
      <c r="BS277" s="18"/>
      <c r="BT277" s="18"/>
      <c r="BU277" s="18" t="s">
        <v>637</v>
      </c>
      <c r="BV277" s="99"/>
      <c r="BW277" s="100"/>
    </row>
    <row r="278" spans="1:75" s="42" customFormat="1" ht="30" customHeight="1" x14ac:dyDescent="0.45">
      <c r="A278" s="16" t="s">
        <v>319</v>
      </c>
      <c r="B278" s="111" t="s">
        <v>2437</v>
      </c>
      <c r="C278" s="112" t="s">
        <v>2435</v>
      </c>
      <c r="D278" s="25" t="s">
        <v>2540</v>
      </c>
      <c r="E278" s="29" t="s">
        <v>2879</v>
      </c>
      <c r="F278" s="63" t="s">
        <v>2359</v>
      </c>
      <c r="G278" s="189" t="s">
        <v>2574</v>
      </c>
      <c r="H278" s="26" t="s">
        <v>586</v>
      </c>
      <c r="I278" s="21" t="s">
        <v>581</v>
      </c>
      <c r="J278" s="70">
        <v>34439</v>
      </c>
      <c r="K278" s="18" t="s">
        <v>980</v>
      </c>
      <c r="L278" s="18" t="s">
        <v>981</v>
      </c>
      <c r="M278" s="18" t="s">
        <v>982</v>
      </c>
      <c r="N278" s="18" t="s">
        <v>982</v>
      </c>
      <c r="O278" s="20">
        <v>136662</v>
      </c>
      <c r="P278" s="70">
        <v>34439</v>
      </c>
      <c r="Q278" s="20">
        <v>1130055</v>
      </c>
      <c r="R278" s="93">
        <v>314.37704918032784</v>
      </c>
      <c r="S278" s="93">
        <v>415.18032786885249</v>
      </c>
      <c r="T278" s="93">
        <v>0</v>
      </c>
      <c r="U278" s="93">
        <v>83.754098360655732</v>
      </c>
      <c r="V278" s="94">
        <v>0</v>
      </c>
      <c r="W278" s="21" t="s">
        <v>2722</v>
      </c>
      <c r="X278" s="22" t="s">
        <v>2724</v>
      </c>
      <c r="Y278" s="22"/>
      <c r="Z278" s="22" t="s">
        <v>2721</v>
      </c>
      <c r="AA278" s="22" t="s">
        <v>637</v>
      </c>
      <c r="AB278" s="22" t="s">
        <v>637</v>
      </c>
      <c r="AC278" s="22"/>
      <c r="AD278" s="22" t="s">
        <v>637</v>
      </c>
      <c r="AE278" s="18" t="s">
        <v>637</v>
      </c>
      <c r="AF278" s="18" t="s">
        <v>637</v>
      </c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21"/>
      <c r="AU278" s="21"/>
      <c r="AV278" s="21"/>
      <c r="AW278" s="21"/>
      <c r="AX278" s="28"/>
      <c r="AY278" s="101" t="s">
        <v>574</v>
      </c>
      <c r="AZ278" s="24" t="s">
        <v>2757</v>
      </c>
      <c r="BA278" s="18" t="s">
        <v>2722</v>
      </c>
      <c r="BB278" s="18" t="s">
        <v>2733</v>
      </c>
      <c r="BC278" s="96">
        <f t="shared" si="23"/>
        <v>314.37704918032784</v>
      </c>
      <c r="BD278" s="96">
        <f t="shared" si="24"/>
        <v>415.18032786885249</v>
      </c>
      <c r="BE278" s="96">
        <f t="shared" si="25"/>
        <v>729.55737704918033</v>
      </c>
      <c r="BF278" s="18" t="s">
        <v>637</v>
      </c>
      <c r="BG278" s="18" t="s">
        <v>637</v>
      </c>
      <c r="BH278" s="18" t="s">
        <v>637</v>
      </c>
      <c r="BI278" s="18" t="s">
        <v>637</v>
      </c>
      <c r="BJ278" s="18" t="s">
        <v>637</v>
      </c>
      <c r="BK278" s="18" t="s">
        <v>637</v>
      </c>
      <c r="BL278" s="18"/>
      <c r="BM278" s="18"/>
      <c r="BN278" s="18"/>
      <c r="BO278" s="18"/>
      <c r="BP278" s="18"/>
      <c r="BQ278" s="18"/>
      <c r="BR278" s="18"/>
      <c r="BS278" s="18"/>
      <c r="BT278" s="18"/>
      <c r="BU278" s="18" t="s">
        <v>637</v>
      </c>
      <c r="BV278" s="99" t="s">
        <v>637</v>
      </c>
      <c r="BW278" s="100"/>
    </row>
    <row r="279" spans="1:75" s="42" customFormat="1" ht="30" customHeight="1" x14ac:dyDescent="0.45">
      <c r="A279" s="16" t="s">
        <v>320</v>
      </c>
      <c r="B279" s="111" t="s">
        <v>2437</v>
      </c>
      <c r="C279" s="112"/>
      <c r="D279" s="25" t="s">
        <v>2540</v>
      </c>
      <c r="E279" s="80"/>
      <c r="F279" s="63" t="s">
        <v>2360</v>
      </c>
      <c r="G279" s="189" t="s">
        <v>2679</v>
      </c>
      <c r="H279" s="26" t="s">
        <v>586</v>
      </c>
      <c r="I279" s="21" t="s">
        <v>642</v>
      </c>
      <c r="J279" s="70">
        <v>33933</v>
      </c>
      <c r="K279" s="71" t="s">
        <v>2890</v>
      </c>
      <c r="L279" s="18"/>
      <c r="M279" s="18"/>
      <c r="N279" s="18"/>
      <c r="O279" s="20">
        <v>136658</v>
      </c>
      <c r="P279" s="70">
        <v>33933</v>
      </c>
      <c r="Q279" s="20">
        <v>1130064</v>
      </c>
      <c r="R279" s="93">
        <v>60.180327868852459</v>
      </c>
      <c r="S279" s="93">
        <v>96.93442622950819</v>
      </c>
      <c r="T279" s="93"/>
      <c r="U279" s="93"/>
      <c r="V279" s="94"/>
      <c r="W279" s="21" t="s">
        <v>2720</v>
      </c>
      <c r="X279" s="22" t="s">
        <v>2724</v>
      </c>
      <c r="Y279" s="22"/>
      <c r="Z279" s="22" t="s">
        <v>2721</v>
      </c>
      <c r="AA279" s="22" t="s">
        <v>637</v>
      </c>
      <c r="AB279" s="22"/>
      <c r="AC279" s="22"/>
      <c r="AD279" s="22"/>
      <c r="AE279" s="18"/>
      <c r="AF279" s="18" t="s">
        <v>637</v>
      </c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21"/>
      <c r="AU279" s="21"/>
      <c r="AV279" s="21"/>
      <c r="AW279" s="21"/>
      <c r="AX279" s="23"/>
      <c r="AY279" s="101" t="s">
        <v>573</v>
      </c>
      <c r="AZ279" s="24" t="s">
        <v>2759</v>
      </c>
      <c r="BA279" s="18" t="s">
        <v>2719</v>
      </c>
      <c r="BB279" s="18" t="s">
        <v>2766</v>
      </c>
      <c r="BC279" s="103">
        <v>180</v>
      </c>
      <c r="BD279" s="103">
        <v>0</v>
      </c>
      <c r="BE279" s="96">
        <f t="shared" si="25"/>
        <v>180</v>
      </c>
      <c r="BF279" s="18" t="s">
        <v>637</v>
      </c>
      <c r="BG279" s="18"/>
      <c r="BH279" s="18"/>
      <c r="BI279" s="18"/>
      <c r="BJ279" s="18"/>
      <c r="BK279" s="18" t="s">
        <v>637</v>
      </c>
      <c r="BL279" s="18"/>
      <c r="BM279" s="18"/>
      <c r="BN279" s="18"/>
      <c r="BO279" s="18"/>
      <c r="BP279" s="18"/>
      <c r="BQ279" s="18"/>
      <c r="BR279" s="18"/>
      <c r="BS279" s="18"/>
      <c r="BT279" s="18"/>
      <c r="BU279" s="18" t="s">
        <v>637</v>
      </c>
      <c r="BV279" s="99"/>
      <c r="BW279" s="100"/>
    </row>
    <row r="280" spans="1:75" s="42" customFormat="1" ht="30" customHeight="1" x14ac:dyDescent="0.45">
      <c r="A280" s="16" t="s">
        <v>321</v>
      </c>
      <c r="B280" s="111" t="s">
        <v>2437</v>
      </c>
      <c r="C280" s="112" t="s">
        <v>2435</v>
      </c>
      <c r="D280" s="25" t="s">
        <v>2540</v>
      </c>
      <c r="E280" s="80"/>
      <c r="F280" s="63" t="s">
        <v>2361</v>
      </c>
      <c r="G280" s="175" t="s">
        <v>2679</v>
      </c>
      <c r="H280" s="26" t="s">
        <v>586</v>
      </c>
      <c r="I280" s="18" t="s">
        <v>580</v>
      </c>
      <c r="J280" s="70">
        <v>34147</v>
      </c>
      <c r="K280" s="18" t="s">
        <v>1019</v>
      </c>
      <c r="L280" s="18" t="s">
        <v>1020</v>
      </c>
      <c r="M280" s="18" t="s">
        <v>1021</v>
      </c>
      <c r="N280" s="18" t="s">
        <v>1021</v>
      </c>
      <c r="O280" s="20">
        <v>136673</v>
      </c>
      <c r="P280" s="70">
        <v>34147</v>
      </c>
      <c r="Q280" s="20">
        <v>1130087</v>
      </c>
      <c r="R280" s="93">
        <v>47.147540983606561</v>
      </c>
      <c r="S280" s="93">
        <v>0</v>
      </c>
      <c r="T280" s="93">
        <v>0</v>
      </c>
      <c r="U280" s="93">
        <v>0</v>
      </c>
      <c r="V280" s="94">
        <v>0</v>
      </c>
      <c r="W280" s="21" t="s">
        <v>2719</v>
      </c>
      <c r="X280" s="22" t="s">
        <v>2726</v>
      </c>
      <c r="Y280" s="22"/>
      <c r="Z280" s="22" t="s">
        <v>2721</v>
      </c>
      <c r="AA280" s="22" t="s">
        <v>637</v>
      </c>
      <c r="AB280" s="22"/>
      <c r="AC280" s="22"/>
      <c r="AD280" s="22"/>
      <c r="AE280" s="18"/>
      <c r="AF280" s="18" t="s">
        <v>637</v>
      </c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21"/>
      <c r="AU280" s="21"/>
      <c r="AV280" s="21"/>
      <c r="AW280" s="21"/>
      <c r="AX280" s="23"/>
      <c r="AY280" s="101" t="s">
        <v>573</v>
      </c>
      <c r="AZ280" s="92" t="s">
        <v>2757</v>
      </c>
      <c r="BA280" s="18" t="s">
        <v>2719</v>
      </c>
      <c r="BB280" s="18" t="s">
        <v>2766</v>
      </c>
      <c r="BC280" s="96">
        <f>R280+S280</f>
        <v>47.147540983606561</v>
      </c>
      <c r="BD280" s="96">
        <v>0</v>
      </c>
      <c r="BE280" s="96">
        <f>BC280+BD280</f>
        <v>47.147540983606561</v>
      </c>
      <c r="BF280" s="18" t="s">
        <v>637</v>
      </c>
      <c r="BG280" s="18"/>
      <c r="BH280" s="18"/>
      <c r="BI280" s="18"/>
      <c r="BJ280" s="18"/>
      <c r="BK280" s="18" t="s">
        <v>637</v>
      </c>
      <c r="BL280" s="18"/>
      <c r="BM280" s="18"/>
      <c r="BN280" s="18"/>
      <c r="BO280" s="18"/>
      <c r="BP280" s="18"/>
      <c r="BQ280" s="18"/>
      <c r="BR280" s="18"/>
      <c r="BS280" s="18"/>
      <c r="BT280" s="18"/>
      <c r="BU280" s="18" t="s">
        <v>637</v>
      </c>
      <c r="BV280" s="99"/>
      <c r="BW280" s="100"/>
    </row>
    <row r="281" spans="1:75" s="42" customFormat="1" ht="30" customHeight="1" x14ac:dyDescent="0.45">
      <c r="A281" s="14" t="s">
        <v>322</v>
      </c>
      <c r="B281" s="111" t="s">
        <v>2437</v>
      </c>
      <c r="C281" s="112" t="s">
        <v>2435</v>
      </c>
      <c r="D281" s="25" t="s">
        <v>2540</v>
      </c>
      <c r="E281" s="29" t="s">
        <v>2879</v>
      </c>
      <c r="F281" s="63" t="s">
        <v>2362</v>
      </c>
      <c r="G281" s="175" t="s">
        <v>2679</v>
      </c>
      <c r="H281" s="26" t="s">
        <v>586</v>
      </c>
      <c r="I281" s="21" t="s">
        <v>580</v>
      </c>
      <c r="J281" s="70">
        <v>34134</v>
      </c>
      <c r="K281" s="18" t="s">
        <v>989</v>
      </c>
      <c r="L281" s="18" t="s">
        <v>990</v>
      </c>
      <c r="M281" s="18" t="s">
        <v>991</v>
      </c>
      <c r="N281" s="18" t="s">
        <v>991</v>
      </c>
      <c r="O281" s="20">
        <v>136669</v>
      </c>
      <c r="P281" s="70">
        <v>34134</v>
      </c>
      <c r="Q281" s="20">
        <v>1130100</v>
      </c>
      <c r="R281" s="93">
        <v>169.80327868852459</v>
      </c>
      <c r="S281" s="93">
        <v>0</v>
      </c>
      <c r="T281" s="93">
        <v>0</v>
      </c>
      <c r="U281" s="93">
        <v>0</v>
      </c>
      <c r="V281" s="94">
        <v>0</v>
      </c>
      <c r="W281" s="21" t="s">
        <v>2719</v>
      </c>
      <c r="X281" s="22" t="s">
        <v>2726</v>
      </c>
      <c r="Y281" s="22"/>
      <c r="Z281" s="22" t="s">
        <v>2721</v>
      </c>
      <c r="AA281" s="22" t="s">
        <v>637</v>
      </c>
      <c r="AB281" s="22"/>
      <c r="AC281" s="22"/>
      <c r="AD281" s="22"/>
      <c r="AE281" s="18"/>
      <c r="AF281" s="18" t="s">
        <v>637</v>
      </c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21"/>
      <c r="AU281" s="21"/>
      <c r="AV281" s="21"/>
      <c r="AW281" s="21"/>
      <c r="AX281" s="23"/>
      <c r="AY281" s="101" t="s">
        <v>573</v>
      </c>
      <c r="AZ281" s="92" t="s">
        <v>2757</v>
      </c>
      <c r="BA281" s="18" t="s">
        <v>2719</v>
      </c>
      <c r="BB281" s="18" t="s">
        <v>2766</v>
      </c>
      <c r="BC281" s="96">
        <f>R281+S281</f>
        <v>169.80327868852459</v>
      </c>
      <c r="BD281" s="96">
        <v>0</v>
      </c>
      <c r="BE281" s="96">
        <f>BC281+BD281</f>
        <v>169.80327868852459</v>
      </c>
      <c r="BF281" s="18" t="s">
        <v>637</v>
      </c>
      <c r="BG281" s="18"/>
      <c r="BH281" s="18"/>
      <c r="BI281" s="18"/>
      <c r="BJ281" s="18"/>
      <c r="BK281" s="18" t="s">
        <v>637</v>
      </c>
      <c r="BL281" s="18"/>
      <c r="BM281" s="18"/>
      <c r="BN281" s="18"/>
      <c r="BO281" s="18"/>
      <c r="BP281" s="18"/>
      <c r="BQ281" s="18"/>
      <c r="BR281" s="18"/>
      <c r="BS281" s="18"/>
      <c r="BT281" s="18"/>
      <c r="BU281" s="18" t="s">
        <v>637</v>
      </c>
      <c r="BV281" s="99"/>
      <c r="BW281" s="100"/>
    </row>
    <row r="282" spans="1:75" s="42" customFormat="1" ht="30" customHeight="1" x14ac:dyDescent="0.45">
      <c r="A282" s="16" t="s">
        <v>323</v>
      </c>
      <c r="B282" s="111" t="s">
        <v>2437</v>
      </c>
      <c r="C282" s="112" t="s">
        <v>2435</v>
      </c>
      <c r="D282" s="25" t="s">
        <v>2540</v>
      </c>
      <c r="E282" s="29" t="s">
        <v>2879</v>
      </c>
      <c r="F282" s="63" t="s">
        <v>2363</v>
      </c>
      <c r="G282" s="175" t="s">
        <v>2791</v>
      </c>
      <c r="H282" s="26" t="s">
        <v>586</v>
      </c>
      <c r="I282" s="18" t="s">
        <v>581</v>
      </c>
      <c r="J282" s="70">
        <v>34440</v>
      </c>
      <c r="K282" s="18" t="s">
        <v>1007</v>
      </c>
      <c r="L282" s="18" t="s">
        <v>1008</v>
      </c>
      <c r="M282" s="18" t="s">
        <v>1009</v>
      </c>
      <c r="N282" s="18" t="s">
        <v>1009</v>
      </c>
      <c r="O282" s="20">
        <v>136661</v>
      </c>
      <c r="P282" s="70">
        <v>34440</v>
      </c>
      <c r="Q282" s="20">
        <v>1130061</v>
      </c>
      <c r="R282" s="93">
        <v>29.622950819672131</v>
      </c>
      <c r="S282" s="93">
        <v>35.032786885245905</v>
      </c>
      <c r="T282" s="93">
        <v>0</v>
      </c>
      <c r="U282" s="93">
        <v>14.557377049180328</v>
      </c>
      <c r="V282" s="94">
        <v>0</v>
      </c>
      <c r="W282" s="21" t="s">
        <v>2722</v>
      </c>
      <c r="X282" s="22" t="s">
        <v>2724</v>
      </c>
      <c r="Y282" s="22"/>
      <c r="Z282" s="22" t="s">
        <v>2721</v>
      </c>
      <c r="AA282" s="22" t="s">
        <v>637</v>
      </c>
      <c r="AB282" s="22" t="s">
        <v>637</v>
      </c>
      <c r="AC282" s="22"/>
      <c r="AD282" s="22" t="s">
        <v>637</v>
      </c>
      <c r="AE282" s="18" t="s">
        <v>637</v>
      </c>
      <c r="AF282" s="18" t="s">
        <v>637</v>
      </c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21"/>
      <c r="AU282" s="21"/>
      <c r="AV282" s="21"/>
      <c r="AW282" s="21"/>
      <c r="AX282" s="23"/>
      <c r="AY282" s="101" t="s">
        <v>574</v>
      </c>
      <c r="AZ282" s="24" t="s">
        <v>2757</v>
      </c>
      <c r="BA282" s="18" t="s">
        <v>2722</v>
      </c>
      <c r="BB282" s="18" t="s">
        <v>2733</v>
      </c>
      <c r="BC282" s="96">
        <f t="shared" si="23"/>
        <v>29.622950819672131</v>
      </c>
      <c r="BD282" s="96">
        <f t="shared" si="24"/>
        <v>35.032786885245905</v>
      </c>
      <c r="BE282" s="96">
        <f t="shared" si="25"/>
        <v>64.655737704918039</v>
      </c>
      <c r="BF282" s="18" t="s">
        <v>637</v>
      </c>
      <c r="BG282" s="18" t="s">
        <v>637</v>
      </c>
      <c r="BH282" s="18" t="s">
        <v>637</v>
      </c>
      <c r="BI282" s="18" t="s">
        <v>637</v>
      </c>
      <c r="BJ282" s="18" t="s">
        <v>637</v>
      </c>
      <c r="BK282" s="18" t="s">
        <v>637</v>
      </c>
      <c r="BL282" s="18"/>
      <c r="BM282" s="18"/>
      <c r="BN282" s="18"/>
      <c r="BO282" s="18"/>
      <c r="BP282" s="18"/>
      <c r="BQ282" s="18"/>
      <c r="BR282" s="18"/>
      <c r="BS282" s="18"/>
      <c r="BT282" s="18"/>
      <c r="BU282" s="18" t="s">
        <v>637</v>
      </c>
      <c r="BV282" s="99" t="s">
        <v>637</v>
      </c>
      <c r="BW282" s="100"/>
    </row>
    <row r="283" spans="1:75" s="42" customFormat="1" ht="30" customHeight="1" x14ac:dyDescent="0.45">
      <c r="A283" s="16" t="s">
        <v>324</v>
      </c>
      <c r="B283" s="111" t="s">
        <v>2437</v>
      </c>
      <c r="C283" s="112" t="s">
        <v>2435</v>
      </c>
      <c r="D283" s="25" t="s">
        <v>2553</v>
      </c>
      <c r="E283" s="77"/>
      <c r="F283" s="63" t="s">
        <v>2364</v>
      </c>
      <c r="G283" s="65"/>
      <c r="H283" s="26" t="s">
        <v>586</v>
      </c>
      <c r="I283" s="21" t="s">
        <v>580</v>
      </c>
      <c r="J283" s="70">
        <v>37728</v>
      </c>
      <c r="K283" s="18" t="s">
        <v>1001</v>
      </c>
      <c r="L283" s="18" t="s">
        <v>1002</v>
      </c>
      <c r="M283" s="18" t="s">
        <v>1003</v>
      </c>
      <c r="N283" s="18" t="s">
        <v>1003</v>
      </c>
      <c r="O283" s="20">
        <v>134951</v>
      </c>
      <c r="P283" s="70">
        <v>37728</v>
      </c>
      <c r="Q283" s="20">
        <v>1130015</v>
      </c>
      <c r="R283" s="93">
        <v>93.704918032786878</v>
      </c>
      <c r="S283" s="93">
        <v>0</v>
      </c>
      <c r="T283" s="93">
        <v>0</v>
      </c>
      <c r="U283" s="93">
        <v>0</v>
      </c>
      <c r="V283" s="94">
        <v>0</v>
      </c>
      <c r="W283" s="21" t="s">
        <v>2719</v>
      </c>
      <c r="X283" s="22" t="s">
        <v>2726</v>
      </c>
      <c r="Y283" s="22"/>
      <c r="Z283" s="22" t="s">
        <v>2721</v>
      </c>
      <c r="AA283" s="22" t="s">
        <v>637</v>
      </c>
      <c r="AB283" s="22"/>
      <c r="AC283" s="22"/>
      <c r="AD283" s="22"/>
      <c r="AE283" s="18"/>
      <c r="AF283" s="18" t="s">
        <v>637</v>
      </c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21"/>
      <c r="AU283" s="21"/>
      <c r="AV283" s="21"/>
      <c r="AW283" s="21"/>
      <c r="AX283" s="23"/>
      <c r="AY283" s="101" t="s">
        <v>573</v>
      </c>
      <c r="AZ283" s="92" t="s">
        <v>2757</v>
      </c>
      <c r="BA283" s="18" t="s">
        <v>2719</v>
      </c>
      <c r="BB283" s="18" t="s">
        <v>2766</v>
      </c>
      <c r="BC283" s="96">
        <f t="shared" ref="BC283:BC289" si="26">R283+S283</f>
        <v>93.704918032786878</v>
      </c>
      <c r="BD283" s="96">
        <v>0</v>
      </c>
      <c r="BE283" s="96">
        <f t="shared" ref="BE283:BE289" si="27">BC283+BD283</f>
        <v>93.704918032786878</v>
      </c>
      <c r="BF283" s="18" t="s">
        <v>637</v>
      </c>
      <c r="BG283" s="18"/>
      <c r="BH283" s="18"/>
      <c r="BI283" s="18"/>
      <c r="BJ283" s="18"/>
      <c r="BK283" s="18" t="s">
        <v>637</v>
      </c>
      <c r="BL283" s="18"/>
      <c r="BM283" s="18"/>
      <c r="BN283" s="18"/>
      <c r="BO283" s="18"/>
      <c r="BP283" s="18"/>
      <c r="BQ283" s="18"/>
      <c r="BR283" s="18"/>
      <c r="BS283" s="18"/>
      <c r="BT283" s="18"/>
      <c r="BU283" s="18" t="s">
        <v>637</v>
      </c>
      <c r="BV283" s="99"/>
      <c r="BW283" s="100"/>
    </row>
    <row r="284" spans="1:75" s="42" customFormat="1" ht="30" customHeight="1" x14ac:dyDescent="0.45">
      <c r="A284" s="16" t="s">
        <v>325</v>
      </c>
      <c r="B284" s="111" t="s">
        <v>2437</v>
      </c>
      <c r="C284" s="112" t="s">
        <v>2435</v>
      </c>
      <c r="D284" s="25" t="s">
        <v>2553</v>
      </c>
      <c r="E284" s="77"/>
      <c r="F284" s="63" t="s">
        <v>2365</v>
      </c>
      <c r="G284" s="175" t="s">
        <v>661</v>
      </c>
      <c r="H284" s="26" t="s">
        <v>586</v>
      </c>
      <c r="I284" s="18" t="s">
        <v>580</v>
      </c>
      <c r="J284" s="70">
        <v>37729</v>
      </c>
      <c r="K284" s="18" t="s">
        <v>1031</v>
      </c>
      <c r="L284" s="18" t="s">
        <v>1032</v>
      </c>
      <c r="M284" s="18" t="s">
        <v>1033</v>
      </c>
      <c r="N284" s="18" t="s">
        <v>1033</v>
      </c>
      <c r="O284" s="20">
        <v>152080</v>
      </c>
      <c r="P284" s="70">
        <v>37729</v>
      </c>
      <c r="Q284" s="20">
        <v>1130240</v>
      </c>
      <c r="R284" s="93">
        <v>17.262295081967213</v>
      </c>
      <c r="S284" s="93">
        <v>0</v>
      </c>
      <c r="T284" s="93">
        <v>0</v>
      </c>
      <c r="U284" s="93">
        <v>0</v>
      </c>
      <c r="V284" s="94">
        <v>0</v>
      </c>
      <c r="W284" s="21" t="s">
        <v>2719</v>
      </c>
      <c r="X284" s="22" t="s">
        <v>2726</v>
      </c>
      <c r="Y284" s="22"/>
      <c r="Z284" s="22" t="s">
        <v>2721</v>
      </c>
      <c r="AA284" s="22" t="s">
        <v>637</v>
      </c>
      <c r="AB284" s="22"/>
      <c r="AC284" s="22"/>
      <c r="AD284" s="22"/>
      <c r="AE284" s="18"/>
      <c r="AF284" s="18" t="s">
        <v>637</v>
      </c>
      <c r="AG284" s="18"/>
      <c r="AH284" s="18"/>
      <c r="AI284" s="18"/>
      <c r="AJ284" s="18"/>
      <c r="AK284" s="18"/>
      <c r="AL284" s="18"/>
      <c r="AM284" s="18"/>
      <c r="AN284" s="106"/>
      <c r="AO284" s="106"/>
      <c r="AP284" s="106"/>
      <c r="AQ284" s="106"/>
      <c r="AR284" s="106"/>
      <c r="AS284" s="106"/>
      <c r="AT284" s="21"/>
      <c r="AU284" s="21"/>
      <c r="AV284" s="21"/>
      <c r="AW284" s="21"/>
      <c r="AX284" s="23"/>
      <c r="AY284" s="101" t="s">
        <v>573</v>
      </c>
      <c r="AZ284" s="92" t="s">
        <v>2757</v>
      </c>
      <c r="BA284" s="18" t="s">
        <v>2719</v>
      </c>
      <c r="BB284" s="18" t="s">
        <v>2766</v>
      </c>
      <c r="BC284" s="96">
        <f t="shared" si="26"/>
        <v>17.262295081967213</v>
      </c>
      <c r="BD284" s="96">
        <v>0</v>
      </c>
      <c r="BE284" s="96">
        <f t="shared" si="27"/>
        <v>17.262295081967213</v>
      </c>
      <c r="BF284" s="18" t="s">
        <v>637</v>
      </c>
      <c r="BG284" s="18"/>
      <c r="BH284" s="18"/>
      <c r="BI284" s="18"/>
      <c r="BJ284" s="18"/>
      <c r="BK284" s="18" t="s">
        <v>637</v>
      </c>
      <c r="BL284" s="18"/>
      <c r="BM284" s="18"/>
      <c r="BN284" s="18"/>
      <c r="BO284" s="18"/>
      <c r="BP284" s="18"/>
      <c r="BQ284" s="18"/>
      <c r="BR284" s="18"/>
      <c r="BS284" s="18"/>
      <c r="BT284" s="18"/>
      <c r="BU284" s="18" t="s">
        <v>637</v>
      </c>
      <c r="BV284" s="99"/>
      <c r="BW284" s="100"/>
    </row>
    <row r="285" spans="1:75" s="42" customFormat="1" ht="30" customHeight="1" x14ac:dyDescent="0.45">
      <c r="A285" s="14" t="s">
        <v>326</v>
      </c>
      <c r="B285" s="111" t="s">
        <v>2437</v>
      </c>
      <c r="C285" s="112" t="s">
        <v>2435</v>
      </c>
      <c r="D285" s="25" t="s">
        <v>2553</v>
      </c>
      <c r="E285" s="29" t="s">
        <v>2453</v>
      </c>
      <c r="F285" s="63" t="s">
        <v>2366</v>
      </c>
      <c r="G285" s="175" t="s">
        <v>2804</v>
      </c>
      <c r="H285" s="26" t="s">
        <v>586</v>
      </c>
      <c r="I285" s="21" t="s">
        <v>580</v>
      </c>
      <c r="J285" s="70">
        <v>34167</v>
      </c>
      <c r="K285" s="18" t="s">
        <v>995</v>
      </c>
      <c r="L285" s="18" t="s">
        <v>996</v>
      </c>
      <c r="M285" s="18" t="s">
        <v>997</v>
      </c>
      <c r="N285" s="18" t="s">
        <v>997</v>
      </c>
      <c r="O285" s="20">
        <v>152067</v>
      </c>
      <c r="P285" s="70">
        <v>34167</v>
      </c>
      <c r="Q285" s="20">
        <v>1130235</v>
      </c>
      <c r="R285" s="93">
        <v>139.19672131147541</v>
      </c>
      <c r="S285" s="93">
        <v>0</v>
      </c>
      <c r="T285" s="93">
        <v>0</v>
      </c>
      <c r="U285" s="93">
        <v>0</v>
      </c>
      <c r="V285" s="94">
        <v>0</v>
      </c>
      <c r="W285" s="21" t="s">
        <v>2719</v>
      </c>
      <c r="X285" s="22" t="s">
        <v>2726</v>
      </c>
      <c r="Y285" s="22"/>
      <c r="Z285" s="22" t="s">
        <v>2721</v>
      </c>
      <c r="AA285" s="22" t="s">
        <v>637</v>
      </c>
      <c r="AB285" s="22"/>
      <c r="AC285" s="22"/>
      <c r="AD285" s="22"/>
      <c r="AE285" s="18"/>
      <c r="AF285" s="18" t="s">
        <v>637</v>
      </c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21"/>
      <c r="AU285" s="21"/>
      <c r="AV285" s="21"/>
      <c r="AW285" s="21"/>
      <c r="AX285" s="23"/>
      <c r="AY285" s="101" t="s">
        <v>573</v>
      </c>
      <c r="AZ285" s="92" t="s">
        <v>2757</v>
      </c>
      <c r="BA285" s="18" t="s">
        <v>2719</v>
      </c>
      <c r="BB285" s="18" t="s">
        <v>2766</v>
      </c>
      <c r="BC285" s="96">
        <f t="shared" si="26"/>
        <v>139.19672131147541</v>
      </c>
      <c r="BD285" s="96">
        <v>0</v>
      </c>
      <c r="BE285" s="96">
        <f t="shared" si="27"/>
        <v>139.19672131147541</v>
      </c>
      <c r="BF285" s="18" t="s">
        <v>637</v>
      </c>
      <c r="BG285" s="18"/>
      <c r="BH285" s="18"/>
      <c r="BI285" s="18"/>
      <c r="BJ285" s="18"/>
      <c r="BK285" s="18" t="s">
        <v>637</v>
      </c>
      <c r="BL285" s="18"/>
      <c r="BM285" s="18"/>
      <c r="BN285" s="18"/>
      <c r="BO285" s="18"/>
      <c r="BP285" s="18"/>
      <c r="BQ285" s="18"/>
      <c r="BR285" s="18"/>
      <c r="BS285" s="18"/>
      <c r="BT285" s="18"/>
      <c r="BU285" s="18" t="s">
        <v>637</v>
      </c>
      <c r="BV285" s="99"/>
      <c r="BW285" s="100"/>
    </row>
    <row r="286" spans="1:75" s="42" customFormat="1" ht="30" customHeight="1" x14ac:dyDescent="0.45">
      <c r="A286" s="16" t="s">
        <v>327</v>
      </c>
      <c r="B286" s="111" t="s">
        <v>2437</v>
      </c>
      <c r="C286" s="112" t="s">
        <v>2435</v>
      </c>
      <c r="D286" s="25" t="s">
        <v>2553</v>
      </c>
      <c r="E286" s="29" t="s">
        <v>2453</v>
      </c>
      <c r="F286" s="63" t="s">
        <v>2367</v>
      </c>
      <c r="G286" s="63" t="s">
        <v>2677</v>
      </c>
      <c r="H286" s="26" t="s">
        <v>586</v>
      </c>
      <c r="I286" s="21" t="s">
        <v>580</v>
      </c>
      <c r="J286" s="70">
        <v>34153</v>
      </c>
      <c r="K286" s="18" t="s">
        <v>998</v>
      </c>
      <c r="L286" s="18" t="s">
        <v>999</v>
      </c>
      <c r="M286" s="18" t="s">
        <v>1000</v>
      </c>
      <c r="N286" s="18" t="s">
        <v>1000</v>
      </c>
      <c r="O286" s="20">
        <v>136666</v>
      </c>
      <c r="P286" s="70">
        <v>34153</v>
      </c>
      <c r="Q286" s="20">
        <v>1130219</v>
      </c>
      <c r="R286" s="93">
        <v>104.26229508196721</v>
      </c>
      <c r="S286" s="93">
        <v>0</v>
      </c>
      <c r="T286" s="93">
        <v>0</v>
      </c>
      <c r="U286" s="93">
        <v>0</v>
      </c>
      <c r="V286" s="94">
        <v>0</v>
      </c>
      <c r="W286" s="21" t="s">
        <v>2719</v>
      </c>
      <c r="X286" s="22" t="s">
        <v>2726</v>
      </c>
      <c r="Y286" s="22"/>
      <c r="Z286" s="22" t="s">
        <v>2721</v>
      </c>
      <c r="AA286" s="22" t="s">
        <v>637</v>
      </c>
      <c r="AB286" s="22"/>
      <c r="AC286" s="22"/>
      <c r="AD286" s="22"/>
      <c r="AE286" s="18"/>
      <c r="AF286" s="18" t="s">
        <v>637</v>
      </c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21"/>
      <c r="AU286" s="21"/>
      <c r="AV286" s="21"/>
      <c r="AW286" s="21"/>
      <c r="AX286" s="23"/>
      <c r="AY286" s="101" t="s">
        <v>573</v>
      </c>
      <c r="AZ286" s="92" t="s">
        <v>2757</v>
      </c>
      <c r="BA286" s="18" t="s">
        <v>2719</v>
      </c>
      <c r="BB286" s="18" t="s">
        <v>2766</v>
      </c>
      <c r="BC286" s="96">
        <f t="shared" si="26"/>
        <v>104.26229508196721</v>
      </c>
      <c r="BD286" s="96">
        <v>0</v>
      </c>
      <c r="BE286" s="96">
        <f t="shared" si="27"/>
        <v>104.26229508196721</v>
      </c>
      <c r="BF286" s="18" t="s">
        <v>637</v>
      </c>
      <c r="BG286" s="18"/>
      <c r="BH286" s="18"/>
      <c r="BI286" s="18"/>
      <c r="BJ286" s="18"/>
      <c r="BK286" s="18" t="s">
        <v>637</v>
      </c>
      <c r="BL286" s="18"/>
      <c r="BM286" s="18"/>
      <c r="BN286" s="18"/>
      <c r="BO286" s="18"/>
      <c r="BP286" s="18"/>
      <c r="BQ286" s="18"/>
      <c r="BR286" s="18"/>
      <c r="BS286" s="18"/>
      <c r="BT286" s="18"/>
      <c r="BU286" s="18" t="s">
        <v>637</v>
      </c>
      <c r="BV286" s="99"/>
      <c r="BW286" s="100"/>
    </row>
    <row r="287" spans="1:75" s="42" customFormat="1" ht="30" customHeight="1" x14ac:dyDescent="0.45">
      <c r="A287" s="16" t="s">
        <v>328</v>
      </c>
      <c r="B287" s="111" t="s">
        <v>2437</v>
      </c>
      <c r="C287" s="112" t="s">
        <v>2435</v>
      </c>
      <c r="D287" s="25" t="s">
        <v>2553</v>
      </c>
      <c r="E287" s="29" t="s">
        <v>2433</v>
      </c>
      <c r="F287" s="63" t="s">
        <v>2368</v>
      </c>
      <c r="G287" s="175" t="s">
        <v>2679</v>
      </c>
      <c r="H287" s="26" t="s">
        <v>586</v>
      </c>
      <c r="I287" s="21" t="s">
        <v>580</v>
      </c>
      <c r="J287" s="70">
        <v>34225</v>
      </c>
      <c r="K287" s="18" t="s">
        <v>1028</v>
      </c>
      <c r="L287" s="18" t="s">
        <v>1029</v>
      </c>
      <c r="M287" s="18" t="s">
        <v>1030</v>
      </c>
      <c r="N287" s="18" t="s">
        <v>1030</v>
      </c>
      <c r="O287" s="20">
        <v>136677</v>
      </c>
      <c r="P287" s="70">
        <v>34225</v>
      </c>
      <c r="Q287" s="20">
        <v>1130274</v>
      </c>
      <c r="R287" s="93">
        <v>17.262295081967213</v>
      </c>
      <c r="S287" s="93">
        <v>0</v>
      </c>
      <c r="T287" s="93">
        <v>0</v>
      </c>
      <c r="U287" s="93">
        <v>0</v>
      </c>
      <c r="V287" s="94">
        <v>0</v>
      </c>
      <c r="W287" s="21" t="s">
        <v>2719</v>
      </c>
      <c r="X287" s="22" t="s">
        <v>2726</v>
      </c>
      <c r="Y287" s="22"/>
      <c r="Z287" s="22" t="s">
        <v>2721</v>
      </c>
      <c r="AA287" s="22" t="s">
        <v>637</v>
      </c>
      <c r="AB287" s="22"/>
      <c r="AC287" s="22"/>
      <c r="AD287" s="22"/>
      <c r="AE287" s="18"/>
      <c r="AF287" s="18" t="s">
        <v>637</v>
      </c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21"/>
      <c r="AU287" s="21"/>
      <c r="AV287" s="21"/>
      <c r="AW287" s="21"/>
      <c r="AX287" s="23"/>
      <c r="AY287" s="101" t="s">
        <v>573</v>
      </c>
      <c r="AZ287" s="92" t="s">
        <v>2757</v>
      </c>
      <c r="BA287" s="18" t="s">
        <v>2719</v>
      </c>
      <c r="BB287" s="18" t="s">
        <v>2766</v>
      </c>
      <c r="BC287" s="96">
        <f t="shared" si="26"/>
        <v>17.262295081967213</v>
      </c>
      <c r="BD287" s="96">
        <v>0</v>
      </c>
      <c r="BE287" s="96">
        <f t="shared" si="27"/>
        <v>17.262295081967213</v>
      </c>
      <c r="BF287" s="18" t="s">
        <v>637</v>
      </c>
      <c r="BG287" s="18"/>
      <c r="BH287" s="18"/>
      <c r="BI287" s="18"/>
      <c r="BJ287" s="18"/>
      <c r="BK287" s="18" t="s">
        <v>637</v>
      </c>
      <c r="BL287" s="18"/>
      <c r="BM287" s="18"/>
      <c r="BN287" s="18"/>
      <c r="BO287" s="18"/>
      <c r="BP287" s="18"/>
      <c r="BQ287" s="18"/>
      <c r="BR287" s="18"/>
      <c r="BS287" s="18"/>
      <c r="BT287" s="18"/>
      <c r="BU287" s="18" t="s">
        <v>637</v>
      </c>
      <c r="BV287" s="99"/>
      <c r="BW287" s="100"/>
    </row>
    <row r="288" spans="1:75" s="42" customFormat="1" ht="30" customHeight="1" x14ac:dyDescent="0.45">
      <c r="A288" s="16" t="s">
        <v>329</v>
      </c>
      <c r="B288" s="111" t="s">
        <v>2437</v>
      </c>
      <c r="C288" s="112" t="s">
        <v>2435</v>
      </c>
      <c r="D288" s="25" t="s">
        <v>2553</v>
      </c>
      <c r="E288" s="77"/>
      <c r="F288" s="63" t="s">
        <v>2369</v>
      </c>
      <c r="G288" s="175" t="s">
        <v>2679</v>
      </c>
      <c r="H288" s="26" t="s">
        <v>586</v>
      </c>
      <c r="I288" s="21" t="s">
        <v>580</v>
      </c>
      <c r="J288" s="70">
        <v>34180</v>
      </c>
      <c r="K288" s="18" t="s">
        <v>1004</v>
      </c>
      <c r="L288" s="18" t="s">
        <v>1005</v>
      </c>
      <c r="M288" s="18" t="s">
        <v>1006</v>
      </c>
      <c r="N288" s="18" t="s">
        <v>1006</v>
      </c>
      <c r="O288" s="20">
        <v>136671</v>
      </c>
      <c r="P288" s="70">
        <v>34180</v>
      </c>
      <c r="Q288" s="20">
        <v>1130322</v>
      </c>
      <c r="R288" s="93">
        <v>86.196721311475414</v>
      </c>
      <c r="S288" s="93">
        <v>0</v>
      </c>
      <c r="T288" s="93">
        <v>0</v>
      </c>
      <c r="U288" s="93">
        <v>0</v>
      </c>
      <c r="V288" s="94">
        <v>0</v>
      </c>
      <c r="W288" s="21" t="s">
        <v>2719</v>
      </c>
      <c r="X288" s="22" t="s">
        <v>2726</v>
      </c>
      <c r="Y288" s="22"/>
      <c r="Z288" s="22" t="s">
        <v>2721</v>
      </c>
      <c r="AA288" s="22" t="s">
        <v>637</v>
      </c>
      <c r="AB288" s="22"/>
      <c r="AC288" s="22"/>
      <c r="AD288" s="22"/>
      <c r="AE288" s="18"/>
      <c r="AF288" s="18" t="s">
        <v>637</v>
      </c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21"/>
      <c r="AU288" s="21"/>
      <c r="AV288" s="21"/>
      <c r="AW288" s="21"/>
      <c r="AX288" s="23"/>
      <c r="AY288" s="101" t="s">
        <v>573</v>
      </c>
      <c r="AZ288" s="92" t="s">
        <v>2757</v>
      </c>
      <c r="BA288" s="18" t="s">
        <v>2719</v>
      </c>
      <c r="BB288" s="18" t="s">
        <v>2766</v>
      </c>
      <c r="BC288" s="96">
        <f t="shared" si="26"/>
        <v>86.196721311475414</v>
      </c>
      <c r="BD288" s="96">
        <v>0</v>
      </c>
      <c r="BE288" s="96">
        <f t="shared" si="27"/>
        <v>86.196721311475414</v>
      </c>
      <c r="BF288" s="18" t="s">
        <v>637</v>
      </c>
      <c r="BG288" s="18"/>
      <c r="BH288" s="18"/>
      <c r="BI288" s="18"/>
      <c r="BJ288" s="18"/>
      <c r="BK288" s="18" t="s">
        <v>637</v>
      </c>
      <c r="BL288" s="18"/>
      <c r="BM288" s="18"/>
      <c r="BN288" s="18"/>
      <c r="BO288" s="18"/>
      <c r="BP288" s="18"/>
      <c r="BQ288" s="18"/>
      <c r="BR288" s="18"/>
      <c r="BS288" s="18"/>
      <c r="BT288" s="18"/>
      <c r="BU288" s="18" t="s">
        <v>637</v>
      </c>
      <c r="BV288" s="99"/>
      <c r="BW288" s="100"/>
    </row>
    <row r="289" spans="1:75" s="42" customFormat="1" ht="30" customHeight="1" x14ac:dyDescent="0.45">
      <c r="A289" s="14" t="s">
        <v>330</v>
      </c>
      <c r="B289" s="111" t="s">
        <v>2437</v>
      </c>
      <c r="C289" s="112" t="s">
        <v>2435</v>
      </c>
      <c r="D289" s="25" t="s">
        <v>2553</v>
      </c>
      <c r="E289" s="29" t="s">
        <v>2453</v>
      </c>
      <c r="F289" s="63" t="s">
        <v>2370</v>
      </c>
      <c r="G289" s="63" t="s">
        <v>2674</v>
      </c>
      <c r="H289" s="26" t="s">
        <v>586</v>
      </c>
      <c r="I289" s="21" t="s">
        <v>580</v>
      </c>
      <c r="J289" s="70">
        <v>34130</v>
      </c>
      <c r="K289" s="18" t="s">
        <v>1013</v>
      </c>
      <c r="L289" s="18" t="s">
        <v>1014</v>
      </c>
      <c r="M289" s="18" t="s">
        <v>1015</v>
      </c>
      <c r="N289" s="18" t="s">
        <v>1015</v>
      </c>
      <c r="O289" s="20">
        <v>136672</v>
      </c>
      <c r="P289" s="70">
        <v>34130</v>
      </c>
      <c r="Q289" s="20">
        <v>1130306</v>
      </c>
      <c r="R289" s="93">
        <v>60.147540983606561</v>
      </c>
      <c r="S289" s="93">
        <v>0</v>
      </c>
      <c r="T289" s="93">
        <v>0</v>
      </c>
      <c r="U289" s="93">
        <v>0</v>
      </c>
      <c r="V289" s="94">
        <v>0</v>
      </c>
      <c r="W289" s="21" t="s">
        <v>2719</v>
      </c>
      <c r="X289" s="22" t="s">
        <v>2726</v>
      </c>
      <c r="Y289" s="22"/>
      <c r="Z289" s="22" t="s">
        <v>2721</v>
      </c>
      <c r="AA289" s="22" t="s">
        <v>637</v>
      </c>
      <c r="AB289" s="22"/>
      <c r="AC289" s="22"/>
      <c r="AD289" s="22"/>
      <c r="AE289" s="18"/>
      <c r="AF289" s="18" t="s">
        <v>637</v>
      </c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21"/>
      <c r="AU289" s="21"/>
      <c r="AV289" s="21"/>
      <c r="AW289" s="21"/>
      <c r="AX289" s="23"/>
      <c r="AY289" s="101" t="s">
        <v>573</v>
      </c>
      <c r="AZ289" s="92" t="s">
        <v>2757</v>
      </c>
      <c r="BA289" s="18" t="s">
        <v>2719</v>
      </c>
      <c r="BB289" s="18" t="s">
        <v>2766</v>
      </c>
      <c r="BC289" s="96">
        <f t="shared" si="26"/>
        <v>60.147540983606561</v>
      </c>
      <c r="BD289" s="96">
        <v>0</v>
      </c>
      <c r="BE289" s="96">
        <f t="shared" si="27"/>
        <v>60.147540983606561</v>
      </c>
      <c r="BF289" s="18" t="s">
        <v>637</v>
      </c>
      <c r="BG289" s="18"/>
      <c r="BH289" s="18"/>
      <c r="BI289" s="18"/>
      <c r="BJ289" s="18"/>
      <c r="BK289" s="18" t="s">
        <v>637</v>
      </c>
      <c r="BL289" s="18"/>
      <c r="BM289" s="18"/>
      <c r="BN289" s="18"/>
      <c r="BO289" s="18"/>
      <c r="BP289" s="18"/>
      <c r="BQ289" s="18"/>
      <c r="BR289" s="18"/>
      <c r="BS289" s="18"/>
      <c r="BT289" s="18"/>
      <c r="BU289" s="18" t="s">
        <v>637</v>
      </c>
      <c r="BV289" s="99"/>
      <c r="BW289" s="100"/>
    </row>
    <row r="290" spans="1:75" s="42" customFormat="1" ht="30" customHeight="1" x14ac:dyDescent="0.45">
      <c r="A290" s="16" t="s">
        <v>331</v>
      </c>
      <c r="B290" s="111" t="s">
        <v>2437</v>
      </c>
      <c r="C290" s="112" t="s">
        <v>2435</v>
      </c>
      <c r="D290" s="188" t="s">
        <v>2541</v>
      </c>
      <c r="E290" s="178" t="s">
        <v>2433</v>
      </c>
      <c r="F290" s="63" t="s">
        <v>2306</v>
      </c>
      <c r="G290" s="175" t="s">
        <v>2805</v>
      </c>
      <c r="H290" s="26" t="s">
        <v>586</v>
      </c>
      <c r="I290" s="21" t="s">
        <v>581</v>
      </c>
      <c r="J290" s="70">
        <v>34437</v>
      </c>
      <c r="K290" s="18" t="s">
        <v>983</v>
      </c>
      <c r="L290" s="18" t="s">
        <v>984</v>
      </c>
      <c r="M290" s="18" t="s">
        <v>985</v>
      </c>
      <c r="N290" s="18" t="s">
        <v>985</v>
      </c>
      <c r="O290" s="20">
        <v>136660</v>
      </c>
      <c r="P290" s="70">
        <v>34437</v>
      </c>
      <c r="Q290" s="20">
        <v>1130478</v>
      </c>
      <c r="R290" s="93">
        <v>230.8360655737705</v>
      </c>
      <c r="S290" s="93">
        <v>333.11475409836066</v>
      </c>
      <c r="T290" s="93">
        <v>0</v>
      </c>
      <c r="U290" s="93">
        <v>130.55737704918033</v>
      </c>
      <c r="V290" s="94">
        <v>0</v>
      </c>
      <c r="W290" s="21" t="s">
        <v>2722</v>
      </c>
      <c r="X290" s="22" t="s">
        <v>2724</v>
      </c>
      <c r="Y290" s="22"/>
      <c r="Z290" s="22" t="s">
        <v>2721</v>
      </c>
      <c r="AA290" s="22" t="s">
        <v>637</v>
      </c>
      <c r="AB290" s="22" t="s">
        <v>637</v>
      </c>
      <c r="AC290" s="22"/>
      <c r="AD290" s="22" t="s">
        <v>637</v>
      </c>
      <c r="AE290" s="18" t="s">
        <v>637</v>
      </c>
      <c r="AF290" s="18" t="s">
        <v>637</v>
      </c>
      <c r="AG290" s="18"/>
      <c r="AH290" s="18"/>
      <c r="AI290" s="18"/>
      <c r="AJ290" s="18"/>
      <c r="AK290" s="18"/>
      <c r="AL290" s="18"/>
      <c r="AM290" s="18"/>
      <c r="AN290" s="106"/>
      <c r="AO290" s="106"/>
      <c r="AP290" s="106"/>
      <c r="AQ290" s="106"/>
      <c r="AR290" s="106"/>
      <c r="AS290" s="106"/>
      <c r="AT290" s="21"/>
      <c r="AU290" s="21"/>
      <c r="AV290" s="21"/>
      <c r="AW290" s="21"/>
      <c r="AX290" s="23"/>
      <c r="AY290" s="101" t="s">
        <v>574</v>
      </c>
      <c r="AZ290" s="24" t="s">
        <v>2757</v>
      </c>
      <c r="BA290" s="18" t="s">
        <v>2722</v>
      </c>
      <c r="BB290" s="18" t="s">
        <v>2733</v>
      </c>
      <c r="BC290" s="96">
        <f t="shared" si="23"/>
        <v>230.8360655737705</v>
      </c>
      <c r="BD290" s="96">
        <f t="shared" si="24"/>
        <v>333.11475409836066</v>
      </c>
      <c r="BE290" s="96">
        <f t="shared" si="25"/>
        <v>563.95081967213116</v>
      </c>
      <c r="BF290" s="18" t="s">
        <v>637</v>
      </c>
      <c r="BG290" s="18" t="s">
        <v>637</v>
      </c>
      <c r="BH290" s="18" t="s">
        <v>637</v>
      </c>
      <c r="BI290" s="18" t="s">
        <v>637</v>
      </c>
      <c r="BJ290" s="18" t="s">
        <v>637</v>
      </c>
      <c r="BK290" s="18" t="s">
        <v>637</v>
      </c>
      <c r="BL290" s="18"/>
      <c r="BM290" s="18"/>
      <c r="BN290" s="18"/>
      <c r="BO290" s="18"/>
      <c r="BP290" s="18"/>
      <c r="BQ290" s="18"/>
      <c r="BR290" s="18"/>
      <c r="BS290" s="18"/>
      <c r="BT290" s="18"/>
      <c r="BU290" s="18" t="s">
        <v>637</v>
      </c>
      <c r="BV290" s="99" t="s">
        <v>637</v>
      </c>
      <c r="BW290" s="100"/>
    </row>
    <row r="291" spans="1:75" s="42" customFormat="1" ht="30" customHeight="1" x14ac:dyDescent="0.45">
      <c r="A291" s="16" t="s">
        <v>332</v>
      </c>
      <c r="B291" s="111" t="s">
        <v>2437</v>
      </c>
      <c r="C291" s="112" t="s">
        <v>2435</v>
      </c>
      <c r="D291" s="188" t="s">
        <v>2541</v>
      </c>
      <c r="E291" s="184" t="s">
        <v>2879</v>
      </c>
      <c r="F291" s="63" t="s">
        <v>2371</v>
      </c>
      <c r="G291" s="175" t="s">
        <v>2703</v>
      </c>
      <c r="H291" s="26" t="s">
        <v>586</v>
      </c>
      <c r="I291" s="21" t="s">
        <v>580</v>
      </c>
      <c r="J291" s="70">
        <v>34224</v>
      </c>
      <c r="K291" s="18" t="s">
        <v>1010</v>
      </c>
      <c r="L291" s="18" t="s">
        <v>1011</v>
      </c>
      <c r="M291" s="18" t="s">
        <v>1012</v>
      </c>
      <c r="N291" s="18" t="s">
        <v>1012</v>
      </c>
      <c r="O291" s="20">
        <v>136665</v>
      </c>
      <c r="P291" s="70">
        <v>34224</v>
      </c>
      <c r="Q291" s="20">
        <v>1130399</v>
      </c>
      <c r="R291" s="93">
        <v>62.491803278688522</v>
      </c>
      <c r="S291" s="93">
        <v>0</v>
      </c>
      <c r="T291" s="93">
        <v>0</v>
      </c>
      <c r="U291" s="93">
        <v>0</v>
      </c>
      <c r="V291" s="94">
        <v>0</v>
      </c>
      <c r="W291" s="21" t="s">
        <v>2719</v>
      </c>
      <c r="X291" s="22" t="s">
        <v>2726</v>
      </c>
      <c r="Y291" s="22"/>
      <c r="Z291" s="22" t="s">
        <v>2721</v>
      </c>
      <c r="AA291" s="22" t="s">
        <v>637</v>
      </c>
      <c r="AB291" s="22"/>
      <c r="AC291" s="22"/>
      <c r="AD291" s="22"/>
      <c r="AE291" s="18"/>
      <c r="AF291" s="18" t="s">
        <v>637</v>
      </c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21"/>
      <c r="AU291" s="21"/>
      <c r="AV291" s="21"/>
      <c r="AW291" s="21"/>
      <c r="AX291" s="23"/>
      <c r="AY291" s="101" t="s">
        <v>573</v>
      </c>
      <c r="AZ291" s="92" t="s">
        <v>2757</v>
      </c>
      <c r="BA291" s="18" t="s">
        <v>2719</v>
      </c>
      <c r="BB291" s="18" t="s">
        <v>2766</v>
      </c>
      <c r="BC291" s="96">
        <f>R291+S291</f>
        <v>62.491803278688522</v>
      </c>
      <c r="BD291" s="96">
        <v>0</v>
      </c>
      <c r="BE291" s="96">
        <f>BC291+BD291</f>
        <v>62.491803278688522</v>
      </c>
      <c r="BF291" s="18" t="s">
        <v>637</v>
      </c>
      <c r="BG291" s="18"/>
      <c r="BH291" s="18"/>
      <c r="BI291" s="18"/>
      <c r="BJ291" s="18"/>
      <c r="BK291" s="18" t="s">
        <v>637</v>
      </c>
      <c r="BL291" s="18"/>
      <c r="BM291" s="18"/>
      <c r="BN291" s="18"/>
      <c r="BO291" s="18"/>
      <c r="BP291" s="18"/>
      <c r="BQ291" s="18"/>
      <c r="BR291" s="18"/>
      <c r="BS291" s="18"/>
      <c r="BT291" s="18"/>
      <c r="BU291" s="18" t="s">
        <v>637</v>
      </c>
      <c r="BV291" s="99"/>
      <c r="BW291" s="100"/>
    </row>
    <row r="292" spans="1:75" s="42" customFormat="1" ht="30" customHeight="1" x14ac:dyDescent="0.45">
      <c r="A292" s="16" t="s">
        <v>333</v>
      </c>
      <c r="B292" s="111" t="s">
        <v>2437</v>
      </c>
      <c r="C292" s="112" t="s">
        <v>2435</v>
      </c>
      <c r="D292" s="188" t="s">
        <v>2541</v>
      </c>
      <c r="E292" s="184" t="s">
        <v>2879</v>
      </c>
      <c r="F292" s="63" t="s">
        <v>2372</v>
      </c>
      <c r="G292" s="175" t="s">
        <v>569</v>
      </c>
      <c r="H292" s="26" t="s">
        <v>586</v>
      </c>
      <c r="I292" s="21" t="s">
        <v>581</v>
      </c>
      <c r="J292" s="70">
        <v>34434</v>
      </c>
      <c r="K292" s="18" t="s">
        <v>977</v>
      </c>
      <c r="L292" s="18" t="s">
        <v>978</v>
      </c>
      <c r="M292" s="18" t="s">
        <v>979</v>
      </c>
      <c r="N292" s="18" t="s">
        <v>979</v>
      </c>
      <c r="O292" s="20">
        <v>136659</v>
      </c>
      <c r="P292" s="70">
        <v>34434</v>
      </c>
      <c r="Q292" s="20">
        <v>1130457</v>
      </c>
      <c r="R292" s="93">
        <v>522.24590163934431</v>
      </c>
      <c r="S292" s="93">
        <v>729.31147540983602</v>
      </c>
      <c r="T292" s="93">
        <v>18</v>
      </c>
      <c r="U292" s="93">
        <v>221.2295081967213</v>
      </c>
      <c r="V292" s="94">
        <v>0</v>
      </c>
      <c r="W292" s="21" t="s">
        <v>2722</v>
      </c>
      <c r="X292" s="22" t="s">
        <v>2724</v>
      </c>
      <c r="Y292" s="22"/>
      <c r="Z292" s="22" t="s">
        <v>2721</v>
      </c>
      <c r="AA292" s="22" t="s">
        <v>637</v>
      </c>
      <c r="AB292" s="22" t="s">
        <v>637</v>
      </c>
      <c r="AC292" s="22"/>
      <c r="AD292" s="22" t="s">
        <v>637</v>
      </c>
      <c r="AE292" s="18" t="s">
        <v>637</v>
      </c>
      <c r="AF292" s="18" t="s">
        <v>637</v>
      </c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21"/>
      <c r="AU292" s="21"/>
      <c r="AV292" s="21"/>
      <c r="AW292" s="21"/>
      <c r="AX292" s="23"/>
      <c r="AY292" s="101" t="s">
        <v>574</v>
      </c>
      <c r="AZ292" s="24" t="s">
        <v>2757</v>
      </c>
      <c r="BA292" s="18" t="s">
        <v>2722</v>
      </c>
      <c r="BB292" s="18" t="s">
        <v>2733</v>
      </c>
      <c r="BC292" s="96">
        <f t="shared" si="23"/>
        <v>522.24590163934431</v>
      </c>
      <c r="BD292" s="96">
        <f t="shared" si="24"/>
        <v>729.31147540983602</v>
      </c>
      <c r="BE292" s="96">
        <f t="shared" si="25"/>
        <v>1251.5573770491803</v>
      </c>
      <c r="BF292" s="18" t="s">
        <v>637</v>
      </c>
      <c r="BG292" s="18" t="s">
        <v>637</v>
      </c>
      <c r="BH292" s="18" t="s">
        <v>637</v>
      </c>
      <c r="BI292" s="18" t="s">
        <v>637</v>
      </c>
      <c r="BJ292" s="18" t="s">
        <v>637</v>
      </c>
      <c r="BK292" s="18" t="s">
        <v>637</v>
      </c>
      <c r="BL292" s="18"/>
      <c r="BM292" s="18"/>
      <c r="BN292" s="18"/>
      <c r="BO292" s="18"/>
      <c r="BP292" s="18"/>
      <c r="BQ292" s="18"/>
      <c r="BR292" s="18"/>
      <c r="BS292" s="18"/>
      <c r="BT292" s="18"/>
      <c r="BU292" s="18" t="s">
        <v>637</v>
      </c>
      <c r="BV292" s="99" t="s">
        <v>637</v>
      </c>
      <c r="BW292" s="100"/>
    </row>
    <row r="293" spans="1:75" s="42" customFormat="1" ht="30" customHeight="1" x14ac:dyDescent="0.45">
      <c r="A293" s="14" t="s">
        <v>334</v>
      </c>
      <c r="B293" s="111" t="s">
        <v>2437</v>
      </c>
      <c r="C293" s="112" t="s">
        <v>2435</v>
      </c>
      <c r="D293" s="188" t="s">
        <v>2541</v>
      </c>
      <c r="E293" s="184" t="s">
        <v>2879</v>
      </c>
      <c r="F293" s="63" t="s">
        <v>2373</v>
      </c>
      <c r="G293" s="175" t="s">
        <v>568</v>
      </c>
      <c r="H293" s="26" t="s">
        <v>586</v>
      </c>
      <c r="I293" s="21" t="s">
        <v>580</v>
      </c>
      <c r="J293" s="70">
        <v>34229</v>
      </c>
      <c r="K293" s="18" t="s">
        <v>986</v>
      </c>
      <c r="L293" s="18" t="s">
        <v>987</v>
      </c>
      <c r="M293" s="18" t="s">
        <v>988</v>
      </c>
      <c r="N293" s="18" t="s">
        <v>988</v>
      </c>
      <c r="O293" s="20">
        <v>154887</v>
      </c>
      <c r="P293" s="70">
        <v>34229</v>
      </c>
      <c r="Q293" s="20">
        <v>1130391</v>
      </c>
      <c r="R293" s="93">
        <v>219.7704918032787</v>
      </c>
      <c r="S293" s="93">
        <v>0</v>
      </c>
      <c r="T293" s="93">
        <v>0</v>
      </c>
      <c r="U293" s="93">
        <v>0</v>
      </c>
      <c r="V293" s="94">
        <v>0</v>
      </c>
      <c r="W293" s="21" t="s">
        <v>2719</v>
      </c>
      <c r="X293" s="22" t="s">
        <v>2726</v>
      </c>
      <c r="Y293" s="22"/>
      <c r="Z293" s="22" t="s">
        <v>2721</v>
      </c>
      <c r="AA293" s="22" t="s">
        <v>637</v>
      </c>
      <c r="AB293" s="22"/>
      <c r="AC293" s="22"/>
      <c r="AD293" s="22"/>
      <c r="AE293" s="18"/>
      <c r="AF293" s="18" t="s">
        <v>637</v>
      </c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21"/>
      <c r="AU293" s="21"/>
      <c r="AV293" s="21"/>
      <c r="AW293" s="21"/>
      <c r="AX293" s="23"/>
      <c r="AY293" s="101" t="s">
        <v>573</v>
      </c>
      <c r="AZ293" s="92" t="s">
        <v>2757</v>
      </c>
      <c r="BA293" s="18" t="s">
        <v>2719</v>
      </c>
      <c r="BB293" s="18" t="s">
        <v>2766</v>
      </c>
      <c r="BC293" s="96">
        <f>R293+S293</f>
        <v>219.7704918032787</v>
      </c>
      <c r="BD293" s="96">
        <v>0</v>
      </c>
      <c r="BE293" s="96">
        <f>BC293+BD293</f>
        <v>219.7704918032787</v>
      </c>
      <c r="BF293" s="18" t="s">
        <v>637</v>
      </c>
      <c r="BG293" s="18"/>
      <c r="BH293" s="18"/>
      <c r="BI293" s="18"/>
      <c r="BJ293" s="18"/>
      <c r="BK293" s="18" t="s">
        <v>637</v>
      </c>
      <c r="BL293" s="18"/>
      <c r="BM293" s="18"/>
      <c r="BN293" s="18"/>
      <c r="BO293" s="18"/>
      <c r="BP293" s="18"/>
      <c r="BQ293" s="18"/>
      <c r="BR293" s="18"/>
      <c r="BS293" s="18"/>
      <c r="BT293" s="18"/>
      <c r="BU293" s="18" t="s">
        <v>637</v>
      </c>
      <c r="BV293" s="99"/>
      <c r="BW293" s="100"/>
    </row>
    <row r="294" spans="1:75" s="42" customFormat="1" ht="30" customHeight="1" x14ac:dyDescent="0.45">
      <c r="A294" s="16" t="s">
        <v>335</v>
      </c>
      <c r="B294" s="111" t="s">
        <v>2437</v>
      </c>
      <c r="C294" s="112" t="s">
        <v>2435</v>
      </c>
      <c r="D294" s="25" t="s">
        <v>2541</v>
      </c>
      <c r="E294" s="184" t="s">
        <v>2879</v>
      </c>
      <c r="F294" s="63" t="s">
        <v>2198</v>
      </c>
      <c r="G294" s="175" t="s">
        <v>917</v>
      </c>
      <c r="H294" s="26" t="s">
        <v>586</v>
      </c>
      <c r="I294" s="21" t="s">
        <v>582</v>
      </c>
      <c r="J294" s="70">
        <v>34112</v>
      </c>
      <c r="K294" s="18" t="s">
        <v>971</v>
      </c>
      <c r="L294" s="18" t="s">
        <v>972</v>
      </c>
      <c r="M294" s="18" t="s">
        <v>973</v>
      </c>
      <c r="N294" s="18" t="s">
        <v>643</v>
      </c>
      <c r="O294" s="20">
        <v>136678</v>
      </c>
      <c r="P294" s="70">
        <v>34112</v>
      </c>
      <c r="Q294" s="20">
        <v>1130488</v>
      </c>
      <c r="R294" s="93">
        <v>4952.6393442622948</v>
      </c>
      <c r="S294" s="93">
        <v>3386.4918032786886</v>
      </c>
      <c r="T294" s="93">
        <v>0</v>
      </c>
      <c r="U294" s="93">
        <v>1571.8688524590164</v>
      </c>
      <c r="V294" s="94">
        <v>2.5980612832645616E-2</v>
      </c>
      <c r="W294" s="21" t="s">
        <v>2723</v>
      </c>
      <c r="X294" s="22" t="s">
        <v>2724</v>
      </c>
      <c r="Y294" s="22"/>
      <c r="Z294" s="22" t="s">
        <v>2725</v>
      </c>
      <c r="AA294" s="22" t="s">
        <v>637</v>
      </c>
      <c r="AB294" s="22" t="s">
        <v>637</v>
      </c>
      <c r="AC294" s="22"/>
      <c r="AD294" s="22" t="s">
        <v>637</v>
      </c>
      <c r="AE294" s="18" t="s">
        <v>637</v>
      </c>
      <c r="AF294" s="18" t="s">
        <v>637</v>
      </c>
      <c r="AG294" s="18" t="s">
        <v>637</v>
      </c>
      <c r="AH294" s="18" t="s">
        <v>637</v>
      </c>
      <c r="AI294" s="18" t="s">
        <v>637</v>
      </c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21"/>
      <c r="AU294" s="21"/>
      <c r="AV294" s="21"/>
      <c r="AW294" s="21"/>
      <c r="AX294" s="23"/>
      <c r="AY294" s="101" t="s">
        <v>575</v>
      </c>
      <c r="AZ294" s="24" t="s">
        <v>2757</v>
      </c>
      <c r="BA294" s="18" t="s">
        <v>2723</v>
      </c>
      <c r="BB294" s="18" t="s">
        <v>2731</v>
      </c>
      <c r="BC294" s="96">
        <f t="shared" si="23"/>
        <v>4952.6393442622948</v>
      </c>
      <c r="BD294" s="96">
        <f t="shared" si="24"/>
        <v>3386.4918032786886</v>
      </c>
      <c r="BE294" s="96">
        <f t="shared" si="25"/>
        <v>8339.1311475409839</v>
      </c>
      <c r="BF294" s="18" t="s">
        <v>637</v>
      </c>
      <c r="BG294" s="18" t="s">
        <v>637</v>
      </c>
      <c r="BH294" s="18"/>
      <c r="BI294" s="18" t="s">
        <v>637</v>
      </c>
      <c r="BJ294" s="18" t="s">
        <v>637</v>
      </c>
      <c r="BK294" s="18" t="s">
        <v>637</v>
      </c>
      <c r="BL294" s="18" t="s">
        <v>637</v>
      </c>
      <c r="BM294" s="18" t="s">
        <v>637</v>
      </c>
      <c r="BN294" s="18" t="s">
        <v>637</v>
      </c>
      <c r="BO294" s="18"/>
      <c r="BP294" s="18"/>
      <c r="BQ294" s="18"/>
      <c r="BR294" s="18"/>
      <c r="BS294" s="18"/>
      <c r="BT294" s="18"/>
      <c r="BU294" s="18" t="s">
        <v>637</v>
      </c>
      <c r="BV294" s="99" t="s">
        <v>637</v>
      </c>
      <c r="BW294" s="100"/>
    </row>
    <row r="295" spans="1:75" s="42" customFormat="1" ht="30" customHeight="1" x14ac:dyDescent="0.45">
      <c r="A295" s="16" t="s">
        <v>336</v>
      </c>
      <c r="B295" s="111" t="s">
        <v>2437</v>
      </c>
      <c r="C295" s="112" t="s">
        <v>2435</v>
      </c>
      <c r="D295" s="25" t="s">
        <v>2541</v>
      </c>
      <c r="E295" s="184" t="s">
        <v>2879</v>
      </c>
      <c r="F295" s="63" t="s">
        <v>2198</v>
      </c>
      <c r="G295" s="175" t="s">
        <v>917</v>
      </c>
      <c r="H295" s="26" t="s">
        <v>586</v>
      </c>
      <c r="I295" s="18" t="s">
        <v>607</v>
      </c>
      <c r="J295" s="70">
        <v>34300</v>
      </c>
      <c r="K295" s="18" t="s">
        <v>974</v>
      </c>
      <c r="L295" s="18" t="s">
        <v>975</v>
      </c>
      <c r="M295" s="18" t="s">
        <v>976</v>
      </c>
      <c r="N295" s="18" t="s">
        <v>976</v>
      </c>
      <c r="O295" s="20">
        <v>136663</v>
      </c>
      <c r="P295" s="70">
        <v>34300</v>
      </c>
      <c r="Q295" s="20">
        <v>1130490</v>
      </c>
      <c r="R295" s="93">
        <v>5596.5901639344265</v>
      </c>
      <c r="S295" s="93">
        <v>0</v>
      </c>
      <c r="T295" s="93">
        <v>0</v>
      </c>
      <c r="U295" s="93">
        <v>958.67213114754099</v>
      </c>
      <c r="V295" s="94">
        <v>2.0823569386511694E-2</v>
      </c>
      <c r="W295" s="21" t="s">
        <v>2728</v>
      </c>
      <c r="X295" s="22" t="s">
        <v>2726</v>
      </c>
      <c r="Y295" s="22"/>
      <c r="Z295" s="22" t="s">
        <v>2725</v>
      </c>
      <c r="AA295" s="22" t="s">
        <v>637</v>
      </c>
      <c r="AB295" s="22" t="s">
        <v>637</v>
      </c>
      <c r="AC295" s="22"/>
      <c r="AD295" s="22" t="s">
        <v>637</v>
      </c>
      <c r="AE295" s="18" t="s">
        <v>637</v>
      </c>
      <c r="AF295" s="18" t="s">
        <v>637</v>
      </c>
      <c r="AG295" s="18" t="s">
        <v>637</v>
      </c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21"/>
      <c r="AU295" s="21"/>
      <c r="AV295" s="21"/>
      <c r="AW295" s="21"/>
      <c r="AX295" s="23"/>
      <c r="AY295" s="101" t="s">
        <v>575</v>
      </c>
      <c r="AZ295" s="24" t="s">
        <v>2757</v>
      </c>
      <c r="BA295" s="18" t="s">
        <v>2723</v>
      </c>
      <c r="BB295" s="18" t="s">
        <v>2731</v>
      </c>
      <c r="BC295" s="96">
        <f t="shared" si="23"/>
        <v>5596.5901639344265</v>
      </c>
      <c r="BD295" s="96">
        <f t="shared" si="24"/>
        <v>0</v>
      </c>
      <c r="BE295" s="96">
        <f t="shared" si="25"/>
        <v>5596.5901639344265</v>
      </c>
      <c r="BF295" s="18" t="s">
        <v>637</v>
      </c>
      <c r="BG295" s="18" t="s">
        <v>637</v>
      </c>
      <c r="BH295" s="18"/>
      <c r="BI295" s="18" t="s">
        <v>637</v>
      </c>
      <c r="BJ295" s="18" t="s">
        <v>637</v>
      </c>
      <c r="BK295" s="18" t="s">
        <v>637</v>
      </c>
      <c r="BL295" s="18" t="s">
        <v>637</v>
      </c>
      <c r="BM295" s="18" t="s">
        <v>637</v>
      </c>
      <c r="BN295" s="18" t="s">
        <v>637</v>
      </c>
      <c r="BO295" s="18"/>
      <c r="BP295" s="18"/>
      <c r="BQ295" s="18"/>
      <c r="BR295" s="18"/>
      <c r="BS295" s="18"/>
      <c r="BT295" s="18"/>
      <c r="BU295" s="18" t="s">
        <v>637</v>
      </c>
      <c r="BV295" s="99" t="s">
        <v>637</v>
      </c>
      <c r="BW295" s="100"/>
    </row>
    <row r="296" spans="1:75" s="42" customFormat="1" ht="30" customHeight="1" x14ac:dyDescent="0.45">
      <c r="A296" s="16" t="s">
        <v>337</v>
      </c>
      <c r="B296" s="113" t="s">
        <v>2438</v>
      </c>
      <c r="C296" s="112"/>
      <c r="D296" s="25" t="s">
        <v>2491</v>
      </c>
      <c r="E296" s="18" t="s">
        <v>2879</v>
      </c>
      <c r="F296" s="57" t="s">
        <v>2680</v>
      </c>
      <c r="G296" s="56" t="s">
        <v>2678</v>
      </c>
      <c r="H296" s="26" t="s">
        <v>586</v>
      </c>
      <c r="I296" s="18" t="s">
        <v>580</v>
      </c>
      <c r="J296" s="70">
        <v>34223</v>
      </c>
      <c r="K296" s="18" t="s">
        <v>955</v>
      </c>
      <c r="L296" s="18" t="s">
        <v>956</v>
      </c>
      <c r="M296" s="18" t="s">
        <v>957</v>
      </c>
      <c r="N296" s="18" t="s">
        <v>957</v>
      </c>
      <c r="O296" s="20">
        <v>68080</v>
      </c>
      <c r="P296" s="70">
        <v>34223</v>
      </c>
      <c r="Q296" s="20">
        <v>1140275</v>
      </c>
      <c r="R296" s="93">
        <v>19.83606557377049</v>
      </c>
      <c r="S296" s="93">
        <v>0</v>
      </c>
      <c r="T296" s="93">
        <v>0</v>
      </c>
      <c r="U296" s="93">
        <v>0</v>
      </c>
      <c r="V296" s="94">
        <v>0</v>
      </c>
      <c r="W296" s="21" t="s">
        <v>2719</v>
      </c>
      <c r="X296" s="22" t="s">
        <v>2726</v>
      </c>
      <c r="Y296" s="22"/>
      <c r="Z296" s="22" t="s">
        <v>2721</v>
      </c>
      <c r="AA296" s="22" t="s">
        <v>637</v>
      </c>
      <c r="AB296" s="22"/>
      <c r="AC296" s="22"/>
      <c r="AD296" s="22"/>
      <c r="AE296" s="18"/>
      <c r="AF296" s="18" t="s">
        <v>637</v>
      </c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21"/>
      <c r="AU296" s="21"/>
      <c r="AV296" s="21"/>
      <c r="AW296" s="21"/>
      <c r="AX296" s="23"/>
      <c r="AY296" s="101" t="s">
        <v>573</v>
      </c>
      <c r="AZ296" s="92" t="s">
        <v>2757</v>
      </c>
      <c r="BA296" s="18" t="s">
        <v>2719</v>
      </c>
      <c r="BB296" s="18" t="s">
        <v>2766</v>
      </c>
      <c r="BC296" s="96">
        <f>R296+S296</f>
        <v>19.83606557377049</v>
      </c>
      <c r="BD296" s="96">
        <v>0</v>
      </c>
      <c r="BE296" s="96">
        <f>BC296+BD296</f>
        <v>19.83606557377049</v>
      </c>
      <c r="BF296" s="18" t="s">
        <v>637</v>
      </c>
      <c r="BG296" s="18"/>
      <c r="BH296" s="18"/>
      <c r="BI296" s="18"/>
      <c r="BJ296" s="18"/>
      <c r="BK296" s="18" t="s">
        <v>637</v>
      </c>
      <c r="BL296" s="18"/>
      <c r="BM296" s="18"/>
      <c r="BN296" s="18"/>
      <c r="BO296" s="18"/>
      <c r="BP296" s="18"/>
      <c r="BQ296" s="18"/>
      <c r="BR296" s="18"/>
      <c r="BS296" s="18"/>
      <c r="BT296" s="18"/>
      <c r="BU296" s="18" t="s">
        <v>637</v>
      </c>
      <c r="BV296" s="99"/>
      <c r="BW296" s="100"/>
    </row>
    <row r="297" spans="1:75" s="42" customFormat="1" ht="30" customHeight="1" x14ac:dyDescent="0.45">
      <c r="A297" s="14" t="s">
        <v>338</v>
      </c>
      <c r="B297" s="111" t="s">
        <v>2438</v>
      </c>
      <c r="C297" s="112"/>
      <c r="D297" s="25" t="s">
        <v>2491</v>
      </c>
      <c r="E297" s="18" t="s">
        <v>2879</v>
      </c>
      <c r="F297" s="84" t="s">
        <v>2681</v>
      </c>
      <c r="G297" s="56" t="s">
        <v>2678</v>
      </c>
      <c r="H297" s="26" t="s">
        <v>586</v>
      </c>
      <c r="I297" s="21" t="s">
        <v>580</v>
      </c>
      <c r="J297" s="70">
        <v>34194</v>
      </c>
      <c r="K297" s="18" t="s">
        <v>931</v>
      </c>
      <c r="L297" s="18" t="s">
        <v>932</v>
      </c>
      <c r="M297" s="18" t="s">
        <v>933</v>
      </c>
      <c r="N297" s="18" t="s">
        <v>933</v>
      </c>
      <c r="O297" s="20">
        <v>68079</v>
      </c>
      <c r="P297" s="70">
        <v>34194</v>
      </c>
      <c r="Q297" s="20">
        <v>1140379</v>
      </c>
      <c r="R297" s="93">
        <v>80.409836065573771</v>
      </c>
      <c r="S297" s="93">
        <v>0</v>
      </c>
      <c r="T297" s="93">
        <v>0</v>
      </c>
      <c r="U297" s="93">
        <v>0</v>
      </c>
      <c r="V297" s="94">
        <v>0</v>
      </c>
      <c r="W297" s="21" t="s">
        <v>2719</v>
      </c>
      <c r="X297" s="22" t="s">
        <v>2726</v>
      </c>
      <c r="Y297" s="22"/>
      <c r="Z297" s="22" t="s">
        <v>2721</v>
      </c>
      <c r="AA297" s="22" t="s">
        <v>637</v>
      </c>
      <c r="AB297" s="22"/>
      <c r="AC297" s="22"/>
      <c r="AD297" s="22"/>
      <c r="AE297" s="18"/>
      <c r="AF297" s="18" t="s">
        <v>637</v>
      </c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21"/>
      <c r="AU297" s="21"/>
      <c r="AV297" s="21"/>
      <c r="AW297" s="21"/>
      <c r="AX297" s="23"/>
      <c r="AY297" s="101" t="s">
        <v>573</v>
      </c>
      <c r="AZ297" s="92" t="s">
        <v>2757</v>
      </c>
      <c r="BA297" s="18" t="s">
        <v>2719</v>
      </c>
      <c r="BB297" s="18" t="s">
        <v>2766</v>
      </c>
      <c r="BC297" s="96">
        <f>R297+S297</f>
        <v>80.409836065573771</v>
      </c>
      <c r="BD297" s="96">
        <v>0</v>
      </c>
      <c r="BE297" s="96">
        <f>BC297+BD297</f>
        <v>80.409836065573771</v>
      </c>
      <c r="BF297" s="18" t="s">
        <v>637</v>
      </c>
      <c r="BG297" s="18"/>
      <c r="BH297" s="18"/>
      <c r="BI297" s="18"/>
      <c r="BJ297" s="18"/>
      <c r="BK297" s="18" t="s">
        <v>637</v>
      </c>
      <c r="BL297" s="18"/>
      <c r="BM297" s="18"/>
      <c r="BN297" s="18"/>
      <c r="BO297" s="18"/>
      <c r="BP297" s="18"/>
      <c r="BQ297" s="18"/>
      <c r="BR297" s="18"/>
      <c r="BS297" s="18"/>
      <c r="BT297" s="18"/>
      <c r="BU297" s="18" t="s">
        <v>637</v>
      </c>
      <c r="BV297" s="99"/>
      <c r="BW297" s="100"/>
    </row>
    <row r="298" spans="1:75" s="42" customFormat="1" ht="30" customHeight="1" x14ac:dyDescent="0.45">
      <c r="A298" s="16" t="s">
        <v>339</v>
      </c>
      <c r="B298" s="111" t="s">
        <v>2438</v>
      </c>
      <c r="C298" s="112"/>
      <c r="D298" s="25" t="s">
        <v>2491</v>
      </c>
      <c r="E298" s="18" t="s">
        <v>2879</v>
      </c>
      <c r="F298" s="63" t="s">
        <v>2682</v>
      </c>
      <c r="G298" s="175" t="s">
        <v>2806</v>
      </c>
      <c r="H298" s="26" t="s">
        <v>586</v>
      </c>
      <c r="I298" s="21" t="s">
        <v>580</v>
      </c>
      <c r="J298" s="70">
        <v>34145</v>
      </c>
      <c r="K298" s="71" t="s">
        <v>2912</v>
      </c>
      <c r="L298" s="18"/>
      <c r="M298" s="18"/>
      <c r="N298" s="18"/>
      <c r="O298" s="20">
        <v>68075</v>
      </c>
      <c r="P298" s="70">
        <v>34145</v>
      </c>
      <c r="Q298" s="20">
        <v>1140023</v>
      </c>
      <c r="R298" s="93">
        <v>0</v>
      </c>
      <c r="S298" s="93">
        <v>0</v>
      </c>
      <c r="T298" s="93"/>
      <c r="U298" s="93"/>
      <c r="V298" s="94"/>
      <c r="W298" s="21" t="s">
        <v>2719</v>
      </c>
      <c r="X298" s="22" t="s">
        <v>2726</v>
      </c>
      <c r="Y298" s="22"/>
      <c r="Z298" s="22" t="s">
        <v>2721</v>
      </c>
      <c r="AA298" s="22" t="s">
        <v>637</v>
      </c>
      <c r="AB298" s="22"/>
      <c r="AC298" s="22"/>
      <c r="AD298" s="22"/>
      <c r="AE298" s="18"/>
      <c r="AF298" s="18" t="s">
        <v>637</v>
      </c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21"/>
      <c r="AU298" s="21"/>
      <c r="AV298" s="21"/>
      <c r="AW298" s="21"/>
      <c r="AX298" s="23"/>
      <c r="AY298" s="101" t="s">
        <v>573</v>
      </c>
      <c r="AZ298" s="92" t="s">
        <v>2757</v>
      </c>
      <c r="BA298" s="18" t="s">
        <v>2719</v>
      </c>
      <c r="BB298" s="18" t="s">
        <v>2766</v>
      </c>
      <c r="BC298" s="103">
        <v>180</v>
      </c>
      <c r="BD298" s="103">
        <v>0</v>
      </c>
      <c r="BE298" s="96">
        <f t="shared" si="25"/>
        <v>180</v>
      </c>
      <c r="BF298" s="18" t="s">
        <v>637</v>
      </c>
      <c r="BG298" s="18"/>
      <c r="BH298" s="18"/>
      <c r="BI298" s="18"/>
      <c r="BJ298" s="18"/>
      <c r="BK298" s="18" t="s">
        <v>637</v>
      </c>
      <c r="BL298" s="18"/>
      <c r="BM298" s="18"/>
      <c r="BN298" s="18"/>
      <c r="BO298" s="18"/>
      <c r="BP298" s="18"/>
      <c r="BQ298" s="18"/>
      <c r="BR298" s="18"/>
      <c r="BS298" s="18"/>
      <c r="BT298" s="18"/>
      <c r="BU298" s="18" t="s">
        <v>637</v>
      </c>
      <c r="BV298" s="99"/>
      <c r="BW298" s="100"/>
    </row>
    <row r="299" spans="1:75" s="42" customFormat="1" ht="30" customHeight="1" x14ac:dyDescent="0.45">
      <c r="A299" s="16" t="s">
        <v>340</v>
      </c>
      <c r="B299" s="111" t="s">
        <v>2438</v>
      </c>
      <c r="C299" s="112"/>
      <c r="D299" s="25" t="s">
        <v>2491</v>
      </c>
      <c r="E299" s="18" t="s">
        <v>2879</v>
      </c>
      <c r="F299" s="63" t="s">
        <v>2683</v>
      </c>
      <c r="G299" s="63" t="s">
        <v>2615</v>
      </c>
      <c r="H299" s="26" t="s">
        <v>586</v>
      </c>
      <c r="I299" s="18" t="s">
        <v>580</v>
      </c>
      <c r="J299" s="70">
        <v>34158</v>
      </c>
      <c r="K299" s="18" t="s">
        <v>952</v>
      </c>
      <c r="L299" s="18" t="s">
        <v>953</v>
      </c>
      <c r="M299" s="18" t="s">
        <v>954</v>
      </c>
      <c r="N299" s="18" t="s">
        <v>954</v>
      </c>
      <c r="O299" s="20">
        <v>68078</v>
      </c>
      <c r="P299" s="70">
        <v>34158</v>
      </c>
      <c r="Q299" s="20">
        <v>1140308</v>
      </c>
      <c r="R299" s="93">
        <v>25.377049180327869</v>
      </c>
      <c r="S299" s="93">
        <v>0</v>
      </c>
      <c r="T299" s="93">
        <v>0</v>
      </c>
      <c r="U299" s="93">
        <v>0</v>
      </c>
      <c r="V299" s="94">
        <v>0</v>
      </c>
      <c r="W299" s="21" t="s">
        <v>2719</v>
      </c>
      <c r="X299" s="22" t="s">
        <v>2726</v>
      </c>
      <c r="Y299" s="22"/>
      <c r="Z299" s="22" t="s">
        <v>2721</v>
      </c>
      <c r="AA299" s="22" t="s">
        <v>637</v>
      </c>
      <c r="AB299" s="22"/>
      <c r="AC299" s="22"/>
      <c r="AD299" s="22"/>
      <c r="AE299" s="18"/>
      <c r="AF299" s="18" t="s">
        <v>637</v>
      </c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21"/>
      <c r="AU299" s="21"/>
      <c r="AV299" s="21"/>
      <c r="AW299" s="21"/>
      <c r="AX299" s="23" t="s">
        <v>2872</v>
      </c>
      <c r="AY299" s="101"/>
      <c r="AZ299" s="92" t="s">
        <v>2923</v>
      </c>
      <c r="BA299" s="18"/>
      <c r="BB299" s="18"/>
      <c r="BC299" s="96"/>
      <c r="BD299" s="96"/>
      <c r="BE299" s="96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99"/>
      <c r="BW299" s="100"/>
    </row>
    <row r="300" spans="1:75" s="42" customFormat="1" ht="30" customHeight="1" x14ac:dyDescent="0.45">
      <c r="A300" s="16" t="s">
        <v>341</v>
      </c>
      <c r="B300" s="111" t="s">
        <v>2438</v>
      </c>
      <c r="C300" s="112"/>
      <c r="D300" s="25" t="s">
        <v>2491</v>
      </c>
      <c r="E300" s="18" t="s">
        <v>2879</v>
      </c>
      <c r="F300" s="63" t="s">
        <v>2684</v>
      </c>
      <c r="G300" s="63" t="s">
        <v>570</v>
      </c>
      <c r="H300" s="26" t="s">
        <v>586</v>
      </c>
      <c r="I300" s="21" t="s">
        <v>580</v>
      </c>
      <c r="J300" s="70">
        <v>34266</v>
      </c>
      <c r="K300" s="18" t="s">
        <v>925</v>
      </c>
      <c r="L300" s="18" t="s">
        <v>926</v>
      </c>
      <c r="M300" s="18" t="s">
        <v>927</v>
      </c>
      <c r="N300" s="18" t="s">
        <v>927</v>
      </c>
      <c r="O300" s="20">
        <v>68083</v>
      </c>
      <c r="P300" s="70">
        <v>34266</v>
      </c>
      <c r="Q300" s="20">
        <v>1140310</v>
      </c>
      <c r="R300" s="93">
        <v>129.42622950819671</v>
      </c>
      <c r="S300" s="93">
        <v>0</v>
      </c>
      <c r="T300" s="93">
        <v>0</v>
      </c>
      <c r="U300" s="93">
        <v>0</v>
      </c>
      <c r="V300" s="94">
        <v>0</v>
      </c>
      <c r="W300" s="21" t="s">
        <v>2719</v>
      </c>
      <c r="X300" s="22" t="s">
        <v>2726</v>
      </c>
      <c r="Y300" s="22"/>
      <c r="Z300" s="22" t="s">
        <v>2721</v>
      </c>
      <c r="AA300" s="22" t="s">
        <v>637</v>
      </c>
      <c r="AB300" s="22"/>
      <c r="AC300" s="22"/>
      <c r="AD300" s="22"/>
      <c r="AE300" s="18"/>
      <c r="AF300" s="18" t="s">
        <v>637</v>
      </c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21"/>
      <c r="AU300" s="21"/>
      <c r="AV300" s="21"/>
      <c r="AW300" s="21"/>
      <c r="AX300" s="23"/>
      <c r="AY300" s="101" t="s">
        <v>573</v>
      </c>
      <c r="AZ300" s="92" t="s">
        <v>2757</v>
      </c>
      <c r="BA300" s="18" t="s">
        <v>2719</v>
      </c>
      <c r="BB300" s="18" t="s">
        <v>2766</v>
      </c>
      <c r="BC300" s="96">
        <f>R300+S300</f>
        <v>129.42622950819671</v>
      </c>
      <c r="BD300" s="96">
        <v>0</v>
      </c>
      <c r="BE300" s="96">
        <f>BC300+BD300</f>
        <v>129.42622950819671</v>
      </c>
      <c r="BF300" s="18" t="s">
        <v>637</v>
      </c>
      <c r="BG300" s="18"/>
      <c r="BH300" s="18"/>
      <c r="BI300" s="18"/>
      <c r="BJ300" s="18"/>
      <c r="BK300" s="18" t="s">
        <v>637</v>
      </c>
      <c r="BL300" s="18"/>
      <c r="BM300" s="18"/>
      <c r="BN300" s="18"/>
      <c r="BO300" s="18"/>
      <c r="BP300" s="18"/>
      <c r="BQ300" s="18"/>
      <c r="BR300" s="18"/>
      <c r="BS300" s="18"/>
      <c r="BT300" s="18"/>
      <c r="BU300" s="18" t="s">
        <v>637</v>
      </c>
      <c r="BV300" s="99"/>
      <c r="BW300" s="100"/>
    </row>
    <row r="301" spans="1:75" s="42" customFormat="1" ht="30" customHeight="1" x14ac:dyDescent="0.45">
      <c r="A301" s="14" t="s">
        <v>342</v>
      </c>
      <c r="B301" s="111" t="s">
        <v>2438</v>
      </c>
      <c r="C301" s="112"/>
      <c r="D301" s="25" t="s">
        <v>2491</v>
      </c>
      <c r="E301" s="18" t="s">
        <v>2879</v>
      </c>
      <c r="F301" s="63" t="s">
        <v>2684</v>
      </c>
      <c r="G301" s="175" t="s">
        <v>570</v>
      </c>
      <c r="H301" s="26" t="s">
        <v>586</v>
      </c>
      <c r="I301" s="21" t="s">
        <v>582</v>
      </c>
      <c r="J301" s="70">
        <v>37988</v>
      </c>
      <c r="K301" s="18" t="s">
        <v>910</v>
      </c>
      <c r="L301" s="18" t="s">
        <v>911</v>
      </c>
      <c r="M301" s="18" t="s">
        <v>912</v>
      </c>
      <c r="N301" s="18" t="s">
        <v>913</v>
      </c>
      <c r="O301" s="20">
        <v>343498</v>
      </c>
      <c r="P301" s="70">
        <v>37988</v>
      </c>
      <c r="Q301" s="20">
        <v>1014148</v>
      </c>
      <c r="R301" s="93">
        <v>3345.9836065573772</v>
      </c>
      <c r="S301" s="93">
        <v>727.49180327868851</v>
      </c>
      <c r="T301" s="93">
        <v>0</v>
      </c>
      <c r="U301" s="93">
        <v>688.59016393442619</v>
      </c>
      <c r="V301" s="94">
        <v>1.7864473080545069E-2</v>
      </c>
      <c r="W301" s="21" t="s">
        <v>2723</v>
      </c>
      <c r="X301" s="22" t="s">
        <v>2724</v>
      </c>
      <c r="Y301" s="22"/>
      <c r="Z301" s="22" t="s">
        <v>2725</v>
      </c>
      <c r="AA301" s="22" t="s">
        <v>637</v>
      </c>
      <c r="AB301" s="22" t="s">
        <v>637</v>
      </c>
      <c r="AC301" s="22"/>
      <c r="AD301" s="22" t="s">
        <v>637</v>
      </c>
      <c r="AE301" s="18" t="s">
        <v>637</v>
      </c>
      <c r="AF301" s="18" t="s">
        <v>637</v>
      </c>
      <c r="AG301" s="18" t="s">
        <v>637</v>
      </c>
      <c r="AH301" s="18" t="s">
        <v>637</v>
      </c>
      <c r="AI301" s="18" t="s">
        <v>637</v>
      </c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21"/>
      <c r="AU301" s="21"/>
      <c r="AV301" s="21"/>
      <c r="AW301" s="21"/>
      <c r="AX301" s="23" t="s">
        <v>644</v>
      </c>
      <c r="AY301" s="101" t="s">
        <v>575</v>
      </c>
      <c r="AZ301" s="24" t="s">
        <v>2757</v>
      </c>
      <c r="BA301" s="18" t="s">
        <v>2723</v>
      </c>
      <c r="BB301" s="18" t="s">
        <v>2731</v>
      </c>
      <c r="BC301" s="96">
        <f>R301+R299</f>
        <v>3371.3606557377052</v>
      </c>
      <c r="BD301" s="96">
        <f>S301+S299</f>
        <v>727.49180327868851</v>
      </c>
      <c r="BE301" s="96">
        <f>BC301+BD301</f>
        <v>4098.8524590163934</v>
      </c>
      <c r="BF301" s="18" t="s">
        <v>637</v>
      </c>
      <c r="BG301" s="18" t="s">
        <v>637</v>
      </c>
      <c r="BH301" s="18"/>
      <c r="BI301" s="18" t="s">
        <v>637</v>
      </c>
      <c r="BJ301" s="18" t="s">
        <v>637</v>
      </c>
      <c r="BK301" s="18" t="s">
        <v>637</v>
      </c>
      <c r="BL301" s="18" t="s">
        <v>637</v>
      </c>
      <c r="BM301" s="18" t="s">
        <v>637</v>
      </c>
      <c r="BN301" s="18" t="s">
        <v>637</v>
      </c>
      <c r="BO301" s="18"/>
      <c r="BP301" s="18"/>
      <c r="BQ301" s="18"/>
      <c r="BR301" s="18"/>
      <c r="BS301" s="18"/>
      <c r="BT301" s="18"/>
      <c r="BU301" s="18" t="s">
        <v>637</v>
      </c>
      <c r="BV301" s="99" t="s">
        <v>637</v>
      </c>
      <c r="BW301" s="100"/>
    </row>
    <row r="302" spans="1:75" s="42" customFormat="1" ht="30" customHeight="1" x14ac:dyDescent="0.45">
      <c r="A302" s="16" t="s">
        <v>343</v>
      </c>
      <c r="B302" s="111" t="s">
        <v>2438</v>
      </c>
      <c r="C302" s="112"/>
      <c r="D302" s="25" t="s">
        <v>2491</v>
      </c>
      <c r="E302" s="18" t="s">
        <v>2879</v>
      </c>
      <c r="F302" s="63" t="s">
        <v>2685</v>
      </c>
      <c r="G302" s="175" t="s">
        <v>2679</v>
      </c>
      <c r="H302" s="26" t="s">
        <v>586</v>
      </c>
      <c r="I302" s="21" t="s">
        <v>580</v>
      </c>
      <c r="J302" s="70">
        <v>34246</v>
      </c>
      <c r="K302" s="18" t="s">
        <v>949</v>
      </c>
      <c r="L302" s="18" t="s">
        <v>950</v>
      </c>
      <c r="M302" s="18" t="s">
        <v>951</v>
      </c>
      <c r="N302" s="18" t="s">
        <v>951</v>
      </c>
      <c r="O302" s="20">
        <v>68082</v>
      </c>
      <c r="P302" s="70">
        <v>34246</v>
      </c>
      <c r="Q302" s="20">
        <v>1140409</v>
      </c>
      <c r="R302" s="93">
        <v>34.459016393442624</v>
      </c>
      <c r="S302" s="93">
        <v>0</v>
      </c>
      <c r="T302" s="93">
        <v>0</v>
      </c>
      <c r="U302" s="93">
        <v>0</v>
      </c>
      <c r="V302" s="94">
        <v>0</v>
      </c>
      <c r="W302" s="21" t="s">
        <v>2719</v>
      </c>
      <c r="X302" s="22" t="s">
        <v>2726</v>
      </c>
      <c r="Y302" s="22"/>
      <c r="Z302" s="22" t="s">
        <v>2721</v>
      </c>
      <c r="AA302" s="22" t="s">
        <v>637</v>
      </c>
      <c r="AB302" s="22"/>
      <c r="AC302" s="22"/>
      <c r="AD302" s="22"/>
      <c r="AE302" s="18"/>
      <c r="AF302" s="18" t="s">
        <v>637</v>
      </c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21"/>
      <c r="AU302" s="21"/>
      <c r="AV302" s="21"/>
      <c r="AW302" s="21"/>
      <c r="AX302" s="23"/>
      <c r="AY302" s="101" t="s">
        <v>573</v>
      </c>
      <c r="AZ302" s="92" t="s">
        <v>2757</v>
      </c>
      <c r="BA302" s="18" t="s">
        <v>2719</v>
      </c>
      <c r="BB302" s="18" t="s">
        <v>2766</v>
      </c>
      <c r="BC302" s="96">
        <f t="shared" ref="BC302:BC308" si="28">R302+S302</f>
        <v>34.459016393442624</v>
      </c>
      <c r="BD302" s="96">
        <v>0</v>
      </c>
      <c r="BE302" s="96">
        <f t="shared" ref="BE302:BE308" si="29">BC302+BD302</f>
        <v>34.459016393442624</v>
      </c>
      <c r="BF302" s="18" t="s">
        <v>637</v>
      </c>
      <c r="BG302" s="18"/>
      <c r="BH302" s="18"/>
      <c r="BI302" s="18"/>
      <c r="BJ302" s="18"/>
      <c r="BK302" s="18" t="s">
        <v>637</v>
      </c>
      <c r="BL302" s="18"/>
      <c r="BM302" s="18"/>
      <c r="BN302" s="18"/>
      <c r="BO302" s="18"/>
      <c r="BP302" s="18"/>
      <c r="BQ302" s="18"/>
      <c r="BR302" s="18"/>
      <c r="BS302" s="18"/>
      <c r="BT302" s="18"/>
      <c r="BU302" s="18" t="s">
        <v>637</v>
      </c>
      <c r="BV302" s="99"/>
      <c r="BW302" s="100"/>
    </row>
    <row r="303" spans="1:75" s="42" customFormat="1" ht="30" customHeight="1" x14ac:dyDescent="0.45">
      <c r="A303" s="16" t="s">
        <v>344</v>
      </c>
      <c r="B303" s="111" t="s">
        <v>2438</v>
      </c>
      <c r="C303" s="112"/>
      <c r="D303" s="25" t="s">
        <v>2491</v>
      </c>
      <c r="E303" s="18" t="s">
        <v>2509</v>
      </c>
      <c r="F303" s="63" t="s">
        <v>2680</v>
      </c>
      <c r="G303" s="63" t="s">
        <v>2679</v>
      </c>
      <c r="H303" s="26" t="s">
        <v>586</v>
      </c>
      <c r="I303" s="21" t="s">
        <v>580</v>
      </c>
      <c r="J303" s="70">
        <v>34132</v>
      </c>
      <c r="K303" s="18" t="s">
        <v>937</v>
      </c>
      <c r="L303" s="18" t="s">
        <v>938</v>
      </c>
      <c r="M303" s="18" t="s">
        <v>939</v>
      </c>
      <c r="N303" s="18" t="s">
        <v>939</v>
      </c>
      <c r="O303" s="20">
        <v>68074</v>
      </c>
      <c r="P303" s="70">
        <v>34132</v>
      </c>
      <c r="Q303" s="20">
        <v>1140176</v>
      </c>
      <c r="R303" s="93">
        <v>59.377049180327866</v>
      </c>
      <c r="S303" s="93">
        <v>0</v>
      </c>
      <c r="T303" s="93">
        <v>0</v>
      </c>
      <c r="U303" s="93">
        <v>0</v>
      </c>
      <c r="V303" s="94">
        <v>0</v>
      </c>
      <c r="W303" s="21" t="s">
        <v>2719</v>
      </c>
      <c r="X303" s="22" t="s">
        <v>2726</v>
      </c>
      <c r="Y303" s="22"/>
      <c r="Z303" s="22" t="s">
        <v>2721</v>
      </c>
      <c r="AA303" s="22" t="s">
        <v>637</v>
      </c>
      <c r="AB303" s="22"/>
      <c r="AC303" s="22"/>
      <c r="AD303" s="22"/>
      <c r="AE303" s="18"/>
      <c r="AF303" s="18" t="s">
        <v>637</v>
      </c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21"/>
      <c r="AU303" s="21"/>
      <c r="AV303" s="21"/>
      <c r="AW303" s="21"/>
      <c r="AX303" s="23"/>
      <c r="AY303" s="101" t="s">
        <v>573</v>
      </c>
      <c r="AZ303" s="92" t="s">
        <v>2757</v>
      </c>
      <c r="BA303" s="18" t="s">
        <v>2719</v>
      </c>
      <c r="BB303" s="18" t="s">
        <v>2766</v>
      </c>
      <c r="BC303" s="96">
        <f t="shared" si="28"/>
        <v>59.377049180327866</v>
      </c>
      <c r="BD303" s="96">
        <v>0</v>
      </c>
      <c r="BE303" s="96">
        <f t="shared" si="29"/>
        <v>59.377049180327866</v>
      </c>
      <c r="BF303" s="18" t="s">
        <v>637</v>
      </c>
      <c r="BG303" s="18"/>
      <c r="BH303" s="18"/>
      <c r="BI303" s="18"/>
      <c r="BJ303" s="18"/>
      <c r="BK303" s="18" t="s">
        <v>637</v>
      </c>
      <c r="BL303" s="18"/>
      <c r="BM303" s="18"/>
      <c r="BN303" s="18"/>
      <c r="BO303" s="18"/>
      <c r="BP303" s="18"/>
      <c r="BQ303" s="18"/>
      <c r="BR303" s="18"/>
      <c r="BS303" s="18"/>
      <c r="BT303" s="18"/>
      <c r="BU303" s="18" t="s">
        <v>637</v>
      </c>
      <c r="BV303" s="99"/>
      <c r="BW303" s="100"/>
    </row>
    <row r="304" spans="1:75" s="42" customFormat="1" ht="30" customHeight="1" x14ac:dyDescent="0.45">
      <c r="A304" s="16" t="s">
        <v>345</v>
      </c>
      <c r="B304" s="111" t="s">
        <v>2438</v>
      </c>
      <c r="C304" s="112"/>
      <c r="D304" s="25" t="s">
        <v>2491</v>
      </c>
      <c r="E304" s="18" t="s">
        <v>2509</v>
      </c>
      <c r="F304" s="63" t="s">
        <v>2686</v>
      </c>
      <c r="G304" s="175" t="s">
        <v>2679</v>
      </c>
      <c r="H304" s="26" t="s">
        <v>586</v>
      </c>
      <c r="I304" s="21" t="s">
        <v>580</v>
      </c>
      <c r="J304" s="70">
        <v>34234</v>
      </c>
      <c r="K304" s="18" t="s">
        <v>946</v>
      </c>
      <c r="L304" s="18" t="s">
        <v>947</v>
      </c>
      <c r="M304" s="18" t="s">
        <v>948</v>
      </c>
      <c r="N304" s="18" t="s">
        <v>948</v>
      </c>
      <c r="O304" s="20">
        <v>68081</v>
      </c>
      <c r="P304" s="70">
        <v>34234</v>
      </c>
      <c r="Q304" s="20">
        <v>1140029</v>
      </c>
      <c r="R304" s="93">
        <v>37.786885245901637</v>
      </c>
      <c r="S304" s="93">
        <v>0</v>
      </c>
      <c r="T304" s="93">
        <v>0</v>
      </c>
      <c r="U304" s="93">
        <v>0</v>
      </c>
      <c r="V304" s="94">
        <v>0</v>
      </c>
      <c r="W304" s="21" t="s">
        <v>2719</v>
      </c>
      <c r="X304" s="22" t="s">
        <v>2726</v>
      </c>
      <c r="Y304" s="22"/>
      <c r="Z304" s="22" t="s">
        <v>2721</v>
      </c>
      <c r="AA304" s="22" t="s">
        <v>637</v>
      </c>
      <c r="AB304" s="22"/>
      <c r="AC304" s="22"/>
      <c r="AD304" s="22"/>
      <c r="AE304" s="18"/>
      <c r="AF304" s="18" t="s">
        <v>637</v>
      </c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21"/>
      <c r="AU304" s="21"/>
      <c r="AV304" s="21"/>
      <c r="AW304" s="21"/>
      <c r="AX304" s="23"/>
      <c r="AY304" s="101" t="s">
        <v>573</v>
      </c>
      <c r="AZ304" s="92" t="s">
        <v>2757</v>
      </c>
      <c r="BA304" s="18" t="s">
        <v>2719</v>
      </c>
      <c r="BB304" s="18" t="s">
        <v>2766</v>
      </c>
      <c r="BC304" s="96">
        <f t="shared" si="28"/>
        <v>37.786885245901637</v>
      </c>
      <c r="BD304" s="96">
        <v>0</v>
      </c>
      <c r="BE304" s="96">
        <f t="shared" si="29"/>
        <v>37.786885245901637</v>
      </c>
      <c r="BF304" s="18" t="s">
        <v>637</v>
      </c>
      <c r="BG304" s="18"/>
      <c r="BH304" s="18"/>
      <c r="BI304" s="18"/>
      <c r="BJ304" s="18"/>
      <c r="BK304" s="18" t="s">
        <v>637</v>
      </c>
      <c r="BL304" s="18"/>
      <c r="BM304" s="18"/>
      <c r="BN304" s="18"/>
      <c r="BO304" s="18"/>
      <c r="BP304" s="18"/>
      <c r="BQ304" s="18"/>
      <c r="BR304" s="18"/>
      <c r="BS304" s="18"/>
      <c r="BT304" s="18"/>
      <c r="BU304" s="18" t="s">
        <v>637</v>
      </c>
      <c r="BV304" s="99"/>
      <c r="BW304" s="100"/>
    </row>
    <row r="305" spans="1:75" s="42" customFormat="1" ht="30" customHeight="1" x14ac:dyDescent="0.45">
      <c r="A305" s="14" t="s">
        <v>346</v>
      </c>
      <c r="B305" s="111" t="s">
        <v>2438</v>
      </c>
      <c r="C305" s="112"/>
      <c r="D305" s="25" t="s">
        <v>2491</v>
      </c>
      <c r="E305" s="18" t="s">
        <v>2687</v>
      </c>
      <c r="F305" s="63" t="s">
        <v>2681</v>
      </c>
      <c r="G305" s="63" t="s">
        <v>2678</v>
      </c>
      <c r="H305" s="26" t="s">
        <v>586</v>
      </c>
      <c r="I305" s="18" t="s">
        <v>580</v>
      </c>
      <c r="J305" s="70">
        <v>34124</v>
      </c>
      <c r="K305" s="18" t="s">
        <v>934</v>
      </c>
      <c r="L305" s="18" t="s">
        <v>935</v>
      </c>
      <c r="M305" s="18" t="s">
        <v>936</v>
      </c>
      <c r="N305" s="18" t="s">
        <v>936</v>
      </c>
      <c r="O305" s="20">
        <v>68073</v>
      </c>
      <c r="P305" s="70">
        <v>34124</v>
      </c>
      <c r="Q305" s="20">
        <v>1014140</v>
      </c>
      <c r="R305" s="93">
        <v>66.655737704918039</v>
      </c>
      <c r="S305" s="93">
        <v>0</v>
      </c>
      <c r="T305" s="93">
        <v>0</v>
      </c>
      <c r="U305" s="93">
        <v>0</v>
      </c>
      <c r="V305" s="94">
        <v>0</v>
      </c>
      <c r="W305" s="21" t="s">
        <v>2719</v>
      </c>
      <c r="X305" s="22" t="s">
        <v>2726</v>
      </c>
      <c r="Y305" s="22"/>
      <c r="Z305" s="22" t="s">
        <v>2721</v>
      </c>
      <c r="AA305" s="22" t="s">
        <v>637</v>
      </c>
      <c r="AB305" s="22"/>
      <c r="AC305" s="22"/>
      <c r="AD305" s="22"/>
      <c r="AE305" s="18"/>
      <c r="AF305" s="18" t="s">
        <v>637</v>
      </c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21"/>
      <c r="AU305" s="21"/>
      <c r="AV305" s="21"/>
      <c r="AW305" s="21"/>
      <c r="AX305" s="23"/>
      <c r="AY305" s="101" t="s">
        <v>573</v>
      </c>
      <c r="AZ305" s="92" t="s">
        <v>2757</v>
      </c>
      <c r="BA305" s="18" t="s">
        <v>2719</v>
      </c>
      <c r="BB305" s="18" t="s">
        <v>2766</v>
      </c>
      <c r="BC305" s="96">
        <f t="shared" si="28"/>
        <v>66.655737704918039</v>
      </c>
      <c r="BD305" s="96">
        <v>0</v>
      </c>
      <c r="BE305" s="96">
        <f t="shared" si="29"/>
        <v>66.655737704918039</v>
      </c>
      <c r="BF305" s="18" t="s">
        <v>637</v>
      </c>
      <c r="BG305" s="18"/>
      <c r="BH305" s="18"/>
      <c r="BI305" s="18"/>
      <c r="BJ305" s="18"/>
      <c r="BK305" s="18" t="s">
        <v>637</v>
      </c>
      <c r="BL305" s="18"/>
      <c r="BM305" s="18"/>
      <c r="BN305" s="18"/>
      <c r="BO305" s="18"/>
      <c r="BP305" s="18"/>
      <c r="BQ305" s="18"/>
      <c r="BR305" s="18"/>
      <c r="BS305" s="18"/>
      <c r="BT305" s="18"/>
      <c r="BU305" s="18" t="s">
        <v>637</v>
      </c>
      <c r="BV305" s="99"/>
      <c r="BW305" s="100"/>
    </row>
    <row r="306" spans="1:75" s="42" customFormat="1" ht="30" customHeight="1" x14ac:dyDescent="0.45">
      <c r="A306" s="16" t="s">
        <v>347</v>
      </c>
      <c r="B306" s="111" t="s">
        <v>2438</v>
      </c>
      <c r="C306" s="112"/>
      <c r="D306" s="25" t="s">
        <v>2491</v>
      </c>
      <c r="E306" s="18" t="s">
        <v>2509</v>
      </c>
      <c r="F306" s="56">
        <v>13</v>
      </c>
      <c r="G306" s="182" t="s">
        <v>2807</v>
      </c>
      <c r="H306" s="26" t="s">
        <v>586</v>
      </c>
      <c r="I306" s="18" t="s">
        <v>580</v>
      </c>
      <c r="J306" s="70">
        <v>33920</v>
      </c>
      <c r="K306" s="18" t="s">
        <v>940</v>
      </c>
      <c r="L306" s="18" t="s">
        <v>941</v>
      </c>
      <c r="M306" s="18" t="s">
        <v>942</v>
      </c>
      <c r="N306" s="18" t="s">
        <v>942</v>
      </c>
      <c r="O306" s="20">
        <v>68072</v>
      </c>
      <c r="P306" s="70">
        <v>33920</v>
      </c>
      <c r="Q306" s="20">
        <v>1140047</v>
      </c>
      <c r="R306" s="93">
        <v>51.754098360655739</v>
      </c>
      <c r="S306" s="93">
        <v>0</v>
      </c>
      <c r="T306" s="93">
        <v>0</v>
      </c>
      <c r="U306" s="93">
        <v>0</v>
      </c>
      <c r="V306" s="94">
        <v>0</v>
      </c>
      <c r="W306" s="21" t="s">
        <v>2719</v>
      </c>
      <c r="X306" s="22" t="s">
        <v>2726</v>
      </c>
      <c r="Y306" s="22"/>
      <c r="Z306" s="22" t="s">
        <v>2721</v>
      </c>
      <c r="AA306" s="22" t="s">
        <v>637</v>
      </c>
      <c r="AB306" s="22"/>
      <c r="AC306" s="22"/>
      <c r="AD306" s="22"/>
      <c r="AE306" s="18"/>
      <c r="AF306" s="18" t="s">
        <v>637</v>
      </c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21"/>
      <c r="AU306" s="21"/>
      <c r="AV306" s="21"/>
      <c r="AW306" s="21"/>
      <c r="AX306" s="23"/>
      <c r="AY306" s="101" t="s">
        <v>573</v>
      </c>
      <c r="AZ306" s="92" t="s">
        <v>2757</v>
      </c>
      <c r="BA306" s="18" t="s">
        <v>2719</v>
      </c>
      <c r="BB306" s="18" t="s">
        <v>2766</v>
      </c>
      <c r="BC306" s="96">
        <f t="shared" si="28"/>
        <v>51.754098360655739</v>
      </c>
      <c r="BD306" s="96">
        <v>0</v>
      </c>
      <c r="BE306" s="96">
        <f t="shared" si="29"/>
        <v>51.754098360655739</v>
      </c>
      <c r="BF306" s="18" t="s">
        <v>637</v>
      </c>
      <c r="BG306" s="18"/>
      <c r="BH306" s="18"/>
      <c r="BI306" s="18"/>
      <c r="BJ306" s="18"/>
      <c r="BK306" s="18" t="s">
        <v>637</v>
      </c>
      <c r="BL306" s="18"/>
      <c r="BM306" s="18"/>
      <c r="BN306" s="18"/>
      <c r="BO306" s="18"/>
      <c r="BP306" s="18"/>
      <c r="BQ306" s="18"/>
      <c r="BR306" s="18"/>
      <c r="BS306" s="18"/>
      <c r="BT306" s="18"/>
      <c r="BU306" s="18" t="s">
        <v>637</v>
      </c>
      <c r="BV306" s="99"/>
      <c r="BW306" s="100"/>
    </row>
    <row r="307" spans="1:75" s="42" customFormat="1" ht="30" customHeight="1" x14ac:dyDescent="0.45">
      <c r="A307" s="16" t="s">
        <v>348</v>
      </c>
      <c r="B307" s="111" t="s">
        <v>2438</v>
      </c>
      <c r="C307" s="112"/>
      <c r="D307" s="25" t="s">
        <v>2491</v>
      </c>
      <c r="E307" s="18" t="s">
        <v>2509</v>
      </c>
      <c r="F307" s="63" t="s">
        <v>2684</v>
      </c>
      <c r="G307" s="63" t="s">
        <v>2671</v>
      </c>
      <c r="H307" s="26" t="s">
        <v>586</v>
      </c>
      <c r="I307" s="21" t="s">
        <v>580</v>
      </c>
      <c r="J307" s="70">
        <v>34148</v>
      </c>
      <c r="K307" s="18" t="s">
        <v>958</v>
      </c>
      <c r="L307" s="18" t="s">
        <v>959</v>
      </c>
      <c r="M307" s="18" t="s">
        <v>960</v>
      </c>
      <c r="N307" s="18" t="s">
        <v>960</v>
      </c>
      <c r="O307" s="20">
        <v>68076</v>
      </c>
      <c r="P307" s="70">
        <v>34148</v>
      </c>
      <c r="Q307" s="20">
        <v>1140188</v>
      </c>
      <c r="R307" s="93">
        <v>16.147540983606557</v>
      </c>
      <c r="S307" s="93">
        <v>0</v>
      </c>
      <c r="T307" s="93">
        <v>0</v>
      </c>
      <c r="U307" s="93">
        <v>0</v>
      </c>
      <c r="V307" s="94">
        <v>0</v>
      </c>
      <c r="W307" s="21" t="s">
        <v>2719</v>
      </c>
      <c r="X307" s="22" t="s">
        <v>2726</v>
      </c>
      <c r="Y307" s="22"/>
      <c r="Z307" s="22" t="s">
        <v>2721</v>
      </c>
      <c r="AA307" s="22" t="s">
        <v>637</v>
      </c>
      <c r="AB307" s="22"/>
      <c r="AC307" s="22"/>
      <c r="AD307" s="22"/>
      <c r="AE307" s="18"/>
      <c r="AF307" s="18" t="s">
        <v>637</v>
      </c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21"/>
      <c r="AU307" s="21"/>
      <c r="AV307" s="21"/>
      <c r="AW307" s="21"/>
      <c r="AX307" s="23"/>
      <c r="AY307" s="101" t="s">
        <v>573</v>
      </c>
      <c r="AZ307" s="92" t="s">
        <v>2757</v>
      </c>
      <c r="BA307" s="18" t="s">
        <v>2719</v>
      </c>
      <c r="BB307" s="18" t="s">
        <v>2766</v>
      </c>
      <c r="BC307" s="96">
        <f t="shared" si="28"/>
        <v>16.147540983606557</v>
      </c>
      <c r="BD307" s="96">
        <v>0</v>
      </c>
      <c r="BE307" s="96">
        <f t="shared" si="29"/>
        <v>16.147540983606557</v>
      </c>
      <c r="BF307" s="18" t="s">
        <v>637</v>
      </c>
      <c r="BG307" s="18"/>
      <c r="BH307" s="18"/>
      <c r="BI307" s="18"/>
      <c r="BJ307" s="18"/>
      <c r="BK307" s="18" t="s">
        <v>637</v>
      </c>
      <c r="BL307" s="18"/>
      <c r="BM307" s="18"/>
      <c r="BN307" s="18"/>
      <c r="BO307" s="18"/>
      <c r="BP307" s="18"/>
      <c r="BQ307" s="18"/>
      <c r="BR307" s="18"/>
      <c r="BS307" s="18"/>
      <c r="BT307" s="18"/>
      <c r="BU307" s="18" t="s">
        <v>637</v>
      </c>
      <c r="BV307" s="99"/>
      <c r="BW307" s="100"/>
    </row>
    <row r="308" spans="1:75" s="42" customFormat="1" ht="30" customHeight="1" x14ac:dyDescent="0.45">
      <c r="A308" s="16" t="s">
        <v>349</v>
      </c>
      <c r="B308" s="111" t="s">
        <v>2438</v>
      </c>
      <c r="C308" s="112"/>
      <c r="D308" s="25" t="s">
        <v>2491</v>
      </c>
      <c r="E308" s="18" t="s">
        <v>2509</v>
      </c>
      <c r="F308" s="63" t="s">
        <v>2688</v>
      </c>
      <c r="G308" s="83"/>
      <c r="H308" s="26" t="s">
        <v>586</v>
      </c>
      <c r="I308" s="21" t="s">
        <v>580</v>
      </c>
      <c r="J308" s="70">
        <v>34255</v>
      </c>
      <c r="K308" s="18" t="s">
        <v>943</v>
      </c>
      <c r="L308" s="18" t="s">
        <v>944</v>
      </c>
      <c r="M308" s="18" t="s">
        <v>945</v>
      </c>
      <c r="N308" s="18" t="s">
        <v>945</v>
      </c>
      <c r="O308" s="20">
        <v>92314</v>
      </c>
      <c r="P308" s="70">
        <v>34255</v>
      </c>
      <c r="Q308" s="20">
        <v>1140040</v>
      </c>
      <c r="R308" s="93">
        <v>48.049180327868854</v>
      </c>
      <c r="S308" s="93">
        <v>0</v>
      </c>
      <c r="T308" s="93">
        <v>0</v>
      </c>
      <c r="U308" s="93">
        <v>0</v>
      </c>
      <c r="V308" s="94">
        <v>0</v>
      </c>
      <c r="W308" s="21" t="s">
        <v>2719</v>
      </c>
      <c r="X308" s="22" t="s">
        <v>2726</v>
      </c>
      <c r="Y308" s="22"/>
      <c r="Z308" s="22" t="s">
        <v>2721</v>
      </c>
      <c r="AA308" s="22" t="s">
        <v>637</v>
      </c>
      <c r="AB308" s="22"/>
      <c r="AC308" s="22"/>
      <c r="AD308" s="22"/>
      <c r="AE308" s="18"/>
      <c r="AF308" s="18" t="s">
        <v>637</v>
      </c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21"/>
      <c r="AU308" s="21"/>
      <c r="AV308" s="21"/>
      <c r="AW308" s="21"/>
      <c r="AX308" s="23" t="s">
        <v>38</v>
      </c>
      <c r="AY308" s="101" t="s">
        <v>573</v>
      </c>
      <c r="AZ308" s="92" t="s">
        <v>2757</v>
      </c>
      <c r="BA308" s="18" t="s">
        <v>2719</v>
      </c>
      <c r="BB308" s="18" t="s">
        <v>2766</v>
      </c>
      <c r="BC308" s="96">
        <f t="shared" si="28"/>
        <v>48.049180327868854</v>
      </c>
      <c r="BD308" s="96">
        <v>0</v>
      </c>
      <c r="BE308" s="96">
        <f t="shared" si="29"/>
        <v>48.049180327868854</v>
      </c>
      <c r="BF308" s="18" t="s">
        <v>637</v>
      </c>
      <c r="BG308" s="18"/>
      <c r="BH308" s="18"/>
      <c r="BI308" s="18"/>
      <c r="BJ308" s="18"/>
      <c r="BK308" s="18" t="s">
        <v>637</v>
      </c>
      <c r="BL308" s="18"/>
      <c r="BM308" s="18"/>
      <c r="BN308" s="18"/>
      <c r="BO308" s="18"/>
      <c r="BP308" s="18"/>
      <c r="BQ308" s="18"/>
      <c r="BR308" s="18"/>
      <c r="BS308" s="18"/>
      <c r="BT308" s="18"/>
      <c r="BU308" s="18" t="s">
        <v>637</v>
      </c>
      <c r="BV308" s="99"/>
      <c r="BW308" s="100"/>
    </row>
    <row r="309" spans="1:75" s="42" customFormat="1" ht="30" customHeight="1" x14ac:dyDescent="0.45">
      <c r="A309" s="14" t="s">
        <v>350</v>
      </c>
      <c r="B309" s="111" t="s">
        <v>2438</v>
      </c>
      <c r="C309" s="112"/>
      <c r="D309" s="25" t="s">
        <v>2491</v>
      </c>
      <c r="E309" s="18" t="s">
        <v>2433</v>
      </c>
      <c r="F309" s="63" t="s">
        <v>2689</v>
      </c>
      <c r="G309" s="63" t="s">
        <v>917</v>
      </c>
      <c r="H309" s="26" t="s">
        <v>586</v>
      </c>
      <c r="I309" s="18" t="s">
        <v>585</v>
      </c>
      <c r="J309" s="70">
        <v>34356</v>
      </c>
      <c r="K309" s="18" t="s">
        <v>914</v>
      </c>
      <c r="L309" s="18" t="s">
        <v>915</v>
      </c>
      <c r="M309" s="18" t="s">
        <v>916</v>
      </c>
      <c r="N309" s="18" t="s">
        <v>917</v>
      </c>
      <c r="O309" s="20">
        <v>68070</v>
      </c>
      <c r="P309" s="70">
        <v>34356</v>
      </c>
      <c r="Q309" s="20">
        <v>1140339</v>
      </c>
      <c r="R309" s="93">
        <v>1984.4098360655737</v>
      </c>
      <c r="S309" s="93">
        <v>711.78688524590166</v>
      </c>
      <c r="T309" s="93">
        <v>0</v>
      </c>
      <c r="U309" s="93">
        <v>529.85245901639348</v>
      </c>
      <c r="V309" s="94">
        <v>1.3741274898460491E-2</v>
      </c>
      <c r="W309" s="21" t="s">
        <v>2723</v>
      </c>
      <c r="X309" s="22" t="s">
        <v>2724</v>
      </c>
      <c r="Y309" s="22"/>
      <c r="Z309" s="22" t="s">
        <v>2725</v>
      </c>
      <c r="AA309" s="22" t="s">
        <v>637</v>
      </c>
      <c r="AB309" s="22" t="s">
        <v>637</v>
      </c>
      <c r="AC309" s="22"/>
      <c r="AD309" s="22" t="s">
        <v>637</v>
      </c>
      <c r="AE309" s="18" t="s">
        <v>637</v>
      </c>
      <c r="AF309" s="18" t="s">
        <v>637</v>
      </c>
      <c r="AG309" s="18" t="s">
        <v>637</v>
      </c>
      <c r="AH309" s="18" t="s">
        <v>637</v>
      </c>
      <c r="AI309" s="18" t="s">
        <v>637</v>
      </c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21"/>
      <c r="AU309" s="21"/>
      <c r="AV309" s="21"/>
      <c r="AW309" s="21"/>
      <c r="AX309" s="23"/>
      <c r="AY309" s="101" t="s">
        <v>575</v>
      </c>
      <c r="AZ309" s="24" t="s">
        <v>2757</v>
      </c>
      <c r="BA309" s="18" t="s">
        <v>2723</v>
      </c>
      <c r="BB309" s="18" t="s">
        <v>2731</v>
      </c>
      <c r="BC309" s="96">
        <f t="shared" si="23"/>
        <v>1984.4098360655737</v>
      </c>
      <c r="BD309" s="96">
        <f t="shared" si="24"/>
        <v>711.78688524590166</v>
      </c>
      <c r="BE309" s="96">
        <f t="shared" si="25"/>
        <v>2696.1967213114754</v>
      </c>
      <c r="BF309" s="18" t="s">
        <v>637</v>
      </c>
      <c r="BG309" s="18" t="s">
        <v>637</v>
      </c>
      <c r="BH309" s="18"/>
      <c r="BI309" s="18" t="s">
        <v>637</v>
      </c>
      <c r="BJ309" s="18" t="s">
        <v>637</v>
      </c>
      <c r="BK309" s="18" t="s">
        <v>637</v>
      </c>
      <c r="BL309" s="18" t="s">
        <v>637</v>
      </c>
      <c r="BM309" s="18" t="s">
        <v>637</v>
      </c>
      <c r="BN309" s="18" t="s">
        <v>637</v>
      </c>
      <c r="BO309" s="18"/>
      <c r="BP309" s="18"/>
      <c r="BQ309" s="18"/>
      <c r="BR309" s="18"/>
      <c r="BS309" s="18"/>
      <c r="BT309" s="18"/>
      <c r="BU309" s="18" t="s">
        <v>637</v>
      </c>
      <c r="BV309" s="99" t="s">
        <v>637</v>
      </c>
      <c r="BW309" s="100"/>
    </row>
    <row r="310" spans="1:75" s="42" customFormat="1" ht="30" customHeight="1" x14ac:dyDescent="0.45">
      <c r="A310" s="16" t="s">
        <v>351</v>
      </c>
      <c r="B310" s="111" t="s">
        <v>2438</v>
      </c>
      <c r="C310" s="112"/>
      <c r="D310" s="25" t="s">
        <v>2491</v>
      </c>
      <c r="E310" s="18" t="s">
        <v>2433</v>
      </c>
      <c r="F310" s="63" t="s">
        <v>2690</v>
      </c>
      <c r="G310" s="63" t="s">
        <v>569</v>
      </c>
      <c r="H310" s="26" t="s">
        <v>586</v>
      </c>
      <c r="I310" s="21" t="s">
        <v>585</v>
      </c>
      <c r="J310" s="70">
        <v>34342</v>
      </c>
      <c r="K310" s="18" t="s">
        <v>919</v>
      </c>
      <c r="L310" s="18" t="s">
        <v>920</v>
      </c>
      <c r="M310" s="18" t="s">
        <v>921</v>
      </c>
      <c r="N310" s="18" t="s">
        <v>922</v>
      </c>
      <c r="O310" s="20">
        <v>68069</v>
      </c>
      <c r="P310" s="70">
        <v>34342</v>
      </c>
      <c r="Q310" s="20">
        <v>1140345</v>
      </c>
      <c r="R310" s="93">
        <v>1208.6065573770493</v>
      </c>
      <c r="S310" s="93">
        <v>764.04918032786884</v>
      </c>
      <c r="T310" s="93">
        <v>15.344262295081966</v>
      </c>
      <c r="U310" s="93">
        <v>424.67213114754099</v>
      </c>
      <c r="V310" s="94">
        <v>7.8050726323837388E-2</v>
      </c>
      <c r="W310" s="21" t="s">
        <v>2723</v>
      </c>
      <c r="X310" s="22" t="s">
        <v>2724</v>
      </c>
      <c r="Y310" s="22"/>
      <c r="Z310" s="22" t="s">
        <v>2725</v>
      </c>
      <c r="AA310" s="22" t="s">
        <v>637</v>
      </c>
      <c r="AB310" s="22" t="s">
        <v>637</v>
      </c>
      <c r="AC310" s="22"/>
      <c r="AD310" s="22" t="s">
        <v>637</v>
      </c>
      <c r="AE310" s="18" t="s">
        <v>637</v>
      </c>
      <c r="AF310" s="18" t="s">
        <v>637</v>
      </c>
      <c r="AG310" s="18" t="s">
        <v>637</v>
      </c>
      <c r="AH310" s="18" t="s">
        <v>637</v>
      </c>
      <c r="AI310" s="18" t="s">
        <v>637</v>
      </c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21"/>
      <c r="AU310" s="21"/>
      <c r="AV310" s="21"/>
      <c r="AW310" s="21"/>
      <c r="AX310" s="23"/>
      <c r="AY310" s="101" t="s">
        <v>575</v>
      </c>
      <c r="AZ310" s="24" t="s">
        <v>2757</v>
      </c>
      <c r="BA310" s="18" t="s">
        <v>2723</v>
      </c>
      <c r="BB310" s="18" t="s">
        <v>2731</v>
      </c>
      <c r="BC310" s="96">
        <f t="shared" si="23"/>
        <v>1208.6065573770493</v>
      </c>
      <c r="BD310" s="96">
        <f t="shared" si="24"/>
        <v>764.04918032786884</v>
      </c>
      <c r="BE310" s="96">
        <f t="shared" si="25"/>
        <v>1972.655737704918</v>
      </c>
      <c r="BF310" s="18" t="s">
        <v>637</v>
      </c>
      <c r="BG310" s="18" t="s">
        <v>637</v>
      </c>
      <c r="BH310" s="18" t="s">
        <v>637</v>
      </c>
      <c r="BI310" s="18" t="s">
        <v>637</v>
      </c>
      <c r="BJ310" s="18" t="s">
        <v>637</v>
      </c>
      <c r="BK310" s="18" t="s">
        <v>637</v>
      </c>
      <c r="BL310" s="18" t="s">
        <v>637</v>
      </c>
      <c r="BM310" s="18" t="s">
        <v>637</v>
      </c>
      <c r="BN310" s="18" t="s">
        <v>637</v>
      </c>
      <c r="BO310" s="18"/>
      <c r="BP310" s="18"/>
      <c r="BQ310" s="18"/>
      <c r="BR310" s="18"/>
      <c r="BS310" s="18"/>
      <c r="BT310" s="18"/>
      <c r="BU310" s="18" t="s">
        <v>637</v>
      </c>
      <c r="BV310" s="99" t="s">
        <v>637</v>
      </c>
      <c r="BW310" s="100"/>
    </row>
    <row r="311" spans="1:75" s="42" customFormat="1" ht="30" customHeight="1" x14ac:dyDescent="0.45">
      <c r="A311" s="16" t="s">
        <v>352</v>
      </c>
      <c r="B311" s="111" t="s">
        <v>2438</v>
      </c>
      <c r="C311" s="112"/>
      <c r="D311" s="25" t="s">
        <v>2491</v>
      </c>
      <c r="E311" s="18" t="s">
        <v>2879</v>
      </c>
      <c r="F311" s="63" t="s">
        <v>2682</v>
      </c>
      <c r="G311" s="63" t="s">
        <v>2519</v>
      </c>
      <c r="H311" s="26" t="s">
        <v>586</v>
      </c>
      <c r="I311" s="21" t="s">
        <v>580</v>
      </c>
      <c r="J311" s="70">
        <v>34162</v>
      </c>
      <c r="K311" s="18" t="s">
        <v>923</v>
      </c>
      <c r="L311" s="18" t="s">
        <v>924</v>
      </c>
      <c r="M311" s="18" t="s">
        <v>918</v>
      </c>
      <c r="N311" s="18" t="s">
        <v>918</v>
      </c>
      <c r="O311" s="20">
        <v>92772</v>
      </c>
      <c r="P311" s="70">
        <v>34162</v>
      </c>
      <c r="Q311" s="20">
        <v>1140219</v>
      </c>
      <c r="R311" s="93">
        <v>158.37704918032787</v>
      </c>
      <c r="S311" s="93">
        <v>0</v>
      </c>
      <c r="T311" s="93">
        <v>0</v>
      </c>
      <c r="U311" s="93">
        <v>0</v>
      </c>
      <c r="V311" s="94">
        <v>0</v>
      </c>
      <c r="W311" s="21" t="s">
        <v>2719</v>
      </c>
      <c r="X311" s="22" t="s">
        <v>2726</v>
      </c>
      <c r="Y311" s="22"/>
      <c r="Z311" s="22" t="s">
        <v>2721</v>
      </c>
      <c r="AA311" s="22" t="s">
        <v>637</v>
      </c>
      <c r="AB311" s="22"/>
      <c r="AC311" s="22"/>
      <c r="AD311" s="22"/>
      <c r="AE311" s="18"/>
      <c r="AF311" s="18" t="s">
        <v>637</v>
      </c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21"/>
      <c r="AU311" s="21"/>
      <c r="AV311" s="21"/>
      <c r="AW311" s="21"/>
      <c r="AX311" s="23"/>
      <c r="AY311" s="101" t="s">
        <v>573</v>
      </c>
      <c r="AZ311" s="92" t="s">
        <v>2757</v>
      </c>
      <c r="BA311" s="18" t="s">
        <v>2719</v>
      </c>
      <c r="BB311" s="18" t="s">
        <v>2766</v>
      </c>
      <c r="BC311" s="96">
        <f>R311+S311</f>
        <v>158.37704918032787</v>
      </c>
      <c r="BD311" s="96">
        <v>0</v>
      </c>
      <c r="BE311" s="96">
        <f>BC311+BD311</f>
        <v>158.37704918032787</v>
      </c>
      <c r="BF311" s="18" t="s">
        <v>637</v>
      </c>
      <c r="BG311" s="18"/>
      <c r="BH311" s="18"/>
      <c r="BI311" s="18"/>
      <c r="BJ311" s="18"/>
      <c r="BK311" s="18" t="s">
        <v>637</v>
      </c>
      <c r="BL311" s="18"/>
      <c r="BM311" s="18"/>
      <c r="BN311" s="18"/>
      <c r="BO311" s="18"/>
      <c r="BP311" s="18"/>
      <c r="BQ311" s="18"/>
      <c r="BR311" s="18"/>
      <c r="BS311" s="18"/>
      <c r="BT311" s="18"/>
      <c r="BU311" s="18" t="s">
        <v>637</v>
      </c>
      <c r="BV311" s="99"/>
      <c r="BW311" s="100"/>
    </row>
    <row r="312" spans="1:75" s="42" customFormat="1" ht="30" customHeight="1" x14ac:dyDescent="0.45">
      <c r="A312" s="16" t="s">
        <v>353</v>
      </c>
      <c r="B312" s="111" t="s">
        <v>2438</v>
      </c>
      <c r="C312" s="112"/>
      <c r="D312" s="25" t="s">
        <v>2491</v>
      </c>
      <c r="E312" s="18" t="s">
        <v>2433</v>
      </c>
      <c r="F312" s="63" t="s">
        <v>2692</v>
      </c>
      <c r="G312" s="63" t="s">
        <v>2691</v>
      </c>
      <c r="H312" s="26" t="s">
        <v>586</v>
      </c>
      <c r="I312" s="21" t="s">
        <v>580</v>
      </c>
      <c r="J312" s="70">
        <v>34652</v>
      </c>
      <c r="K312" s="18" t="s">
        <v>928</v>
      </c>
      <c r="L312" s="18" t="s">
        <v>929</v>
      </c>
      <c r="M312" s="18" t="s">
        <v>930</v>
      </c>
      <c r="N312" s="18" t="s">
        <v>930</v>
      </c>
      <c r="O312" s="20">
        <v>68084</v>
      </c>
      <c r="P312" s="70">
        <v>34652</v>
      </c>
      <c r="Q312" s="20">
        <v>1140209</v>
      </c>
      <c r="R312" s="93">
        <v>94.770491803278688</v>
      </c>
      <c r="S312" s="93">
        <v>0</v>
      </c>
      <c r="T312" s="93">
        <v>0</v>
      </c>
      <c r="U312" s="93">
        <v>0</v>
      </c>
      <c r="V312" s="94">
        <v>0</v>
      </c>
      <c r="W312" s="21" t="s">
        <v>2719</v>
      </c>
      <c r="X312" s="22" t="s">
        <v>2726</v>
      </c>
      <c r="Y312" s="22"/>
      <c r="Z312" s="22" t="s">
        <v>2721</v>
      </c>
      <c r="AA312" s="22" t="s">
        <v>637</v>
      </c>
      <c r="AB312" s="22"/>
      <c r="AC312" s="22"/>
      <c r="AD312" s="22"/>
      <c r="AE312" s="18"/>
      <c r="AF312" s="18" t="s">
        <v>637</v>
      </c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21"/>
      <c r="AU312" s="21"/>
      <c r="AV312" s="21"/>
      <c r="AW312" s="21"/>
      <c r="AX312" s="23"/>
      <c r="AY312" s="101" t="s">
        <v>573</v>
      </c>
      <c r="AZ312" s="92" t="s">
        <v>2757</v>
      </c>
      <c r="BA312" s="18" t="s">
        <v>2719</v>
      </c>
      <c r="BB312" s="18" t="s">
        <v>2766</v>
      </c>
      <c r="BC312" s="96">
        <f>R312+S312</f>
        <v>94.770491803278688</v>
      </c>
      <c r="BD312" s="96">
        <v>0</v>
      </c>
      <c r="BE312" s="96">
        <f>BC312+BD312</f>
        <v>94.770491803278688</v>
      </c>
      <c r="BF312" s="18" t="s">
        <v>637</v>
      </c>
      <c r="BG312" s="18"/>
      <c r="BH312" s="18"/>
      <c r="BI312" s="18"/>
      <c r="BJ312" s="18"/>
      <c r="BK312" s="18" t="s">
        <v>637</v>
      </c>
      <c r="BL312" s="18"/>
      <c r="BM312" s="18"/>
      <c r="BN312" s="18"/>
      <c r="BO312" s="18"/>
      <c r="BP312" s="18"/>
      <c r="BQ312" s="18"/>
      <c r="BR312" s="18"/>
      <c r="BS312" s="18"/>
      <c r="BT312" s="18"/>
      <c r="BU312" s="18" t="s">
        <v>637</v>
      </c>
      <c r="BV312" s="99"/>
      <c r="BW312" s="100"/>
    </row>
    <row r="313" spans="1:75" s="42" customFormat="1" ht="30" customHeight="1" x14ac:dyDescent="0.45">
      <c r="A313" s="14" t="s">
        <v>354</v>
      </c>
      <c r="B313" s="113" t="s">
        <v>2439</v>
      </c>
      <c r="C313" s="112" t="s">
        <v>2693</v>
      </c>
      <c r="D313" s="25" t="s">
        <v>2454</v>
      </c>
      <c r="E313" s="18" t="s">
        <v>2879</v>
      </c>
      <c r="F313" s="63" t="s">
        <v>2209</v>
      </c>
      <c r="G313" s="63" t="s">
        <v>2464</v>
      </c>
      <c r="H313" s="26" t="s">
        <v>586</v>
      </c>
      <c r="I313" s="21" t="s">
        <v>580</v>
      </c>
      <c r="J313" s="70">
        <v>34163</v>
      </c>
      <c r="K313" s="18" t="s">
        <v>1070</v>
      </c>
      <c r="L313" s="18" t="s">
        <v>1071</v>
      </c>
      <c r="M313" s="18" t="s">
        <v>1072</v>
      </c>
      <c r="N313" s="18" t="s">
        <v>1072</v>
      </c>
      <c r="O313" s="20">
        <v>68088</v>
      </c>
      <c r="P313" s="70">
        <v>34163</v>
      </c>
      <c r="Q313" s="20">
        <v>1150442</v>
      </c>
      <c r="R313" s="93">
        <v>150.88524590163934</v>
      </c>
      <c r="S313" s="93">
        <v>0</v>
      </c>
      <c r="T313" s="93">
        <v>0</v>
      </c>
      <c r="U313" s="93">
        <v>0</v>
      </c>
      <c r="V313" s="94">
        <v>0</v>
      </c>
      <c r="W313" s="21" t="s">
        <v>2719</v>
      </c>
      <c r="X313" s="22" t="s">
        <v>2726</v>
      </c>
      <c r="Y313" s="22"/>
      <c r="Z313" s="22" t="s">
        <v>2721</v>
      </c>
      <c r="AA313" s="22" t="s">
        <v>637</v>
      </c>
      <c r="AB313" s="22"/>
      <c r="AC313" s="22"/>
      <c r="AD313" s="22"/>
      <c r="AE313" s="18"/>
      <c r="AF313" s="18" t="s">
        <v>637</v>
      </c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21"/>
      <c r="AU313" s="21"/>
      <c r="AV313" s="21"/>
      <c r="AW313" s="21"/>
      <c r="AX313" s="23"/>
      <c r="AY313" s="101" t="s">
        <v>574</v>
      </c>
      <c r="AZ313" s="24" t="s">
        <v>2760</v>
      </c>
      <c r="BA313" s="18" t="s">
        <v>2722</v>
      </c>
      <c r="BB313" s="18" t="s">
        <v>2733</v>
      </c>
      <c r="BC313" s="96">
        <f t="shared" si="23"/>
        <v>150.88524590163934</v>
      </c>
      <c r="BD313" s="96">
        <f t="shared" si="24"/>
        <v>0</v>
      </c>
      <c r="BE313" s="96">
        <f t="shared" si="25"/>
        <v>150.88524590163934</v>
      </c>
      <c r="BF313" s="18" t="s">
        <v>637</v>
      </c>
      <c r="BG313" s="18" t="s">
        <v>637</v>
      </c>
      <c r="BH313" s="18" t="s">
        <v>637</v>
      </c>
      <c r="BI313" s="18" t="s">
        <v>637</v>
      </c>
      <c r="BJ313" s="18" t="s">
        <v>637</v>
      </c>
      <c r="BK313" s="18" t="s">
        <v>637</v>
      </c>
      <c r="BL313" s="18"/>
      <c r="BM313" s="18"/>
      <c r="BN313" s="18"/>
      <c r="BO313" s="18"/>
      <c r="BP313" s="18"/>
      <c r="BQ313" s="18"/>
      <c r="BR313" s="18"/>
      <c r="BS313" s="18"/>
      <c r="BT313" s="18"/>
      <c r="BU313" s="18" t="s">
        <v>637</v>
      </c>
      <c r="BV313" s="99" t="s">
        <v>637</v>
      </c>
      <c r="BW313" s="100"/>
    </row>
    <row r="314" spans="1:75" s="42" customFormat="1" ht="30" customHeight="1" x14ac:dyDescent="0.45">
      <c r="A314" s="16" t="s">
        <v>355</v>
      </c>
      <c r="B314" s="111" t="s">
        <v>2439</v>
      </c>
      <c r="C314" s="112"/>
      <c r="D314" s="25" t="s">
        <v>2695</v>
      </c>
      <c r="E314" s="18" t="s">
        <v>2879</v>
      </c>
      <c r="F314" s="63" t="s">
        <v>2694</v>
      </c>
      <c r="G314" s="63" t="s">
        <v>2791</v>
      </c>
      <c r="H314" s="26" t="s">
        <v>586</v>
      </c>
      <c r="I314" s="21" t="s">
        <v>597</v>
      </c>
      <c r="J314" s="70">
        <v>34081</v>
      </c>
      <c r="K314" s="18" t="s">
        <v>1077</v>
      </c>
      <c r="L314" s="18" t="s">
        <v>1078</v>
      </c>
      <c r="M314" s="18" t="s">
        <v>1079</v>
      </c>
      <c r="N314" s="18" t="s">
        <v>1080</v>
      </c>
      <c r="O314" s="20">
        <v>1925901</v>
      </c>
      <c r="P314" s="70">
        <v>34081</v>
      </c>
      <c r="Q314" s="20">
        <v>1150644</v>
      </c>
      <c r="R314" s="93">
        <v>50.918032786885249</v>
      </c>
      <c r="S314" s="93">
        <v>0</v>
      </c>
      <c r="T314" s="93">
        <v>0</v>
      </c>
      <c r="U314" s="93">
        <v>3.5081967213114753</v>
      </c>
      <c r="V314" s="94">
        <v>0</v>
      </c>
      <c r="W314" s="21" t="s">
        <v>2727</v>
      </c>
      <c r="X314" s="22" t="s">
        <v>2726</v>
      </c>
      <c r="Y314" s="22"/>
      <c r="Z314" s="22" t="s">
        <v>2721</v>
      </c>
      <c r="AA314" s="22" t="s">
        <v>637</v>
      </c>
      <c r="AB314" s="22" t="s">
        <v>637</v>
      </c>
      <c r="AC314" s="22"/>
      <c r="AD314" s="22" t="s">
        <v>637</v>
      </c>
      <c r="AE314" s="18" t="s">
        <v>637</v>
      </c>
      <c r="AF314" s="18" t="s">
        <v>637</v>
      </c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21"/>
      <c r="AU314" s="21"/>
      <c r="AV314" s="21"/>
      <c r="AW314" s="21"/>
      <c r="AX314" s="23"/>
      <c r="AY314" s="101"/>
      <c r="AZ314" s="24" t="s">
        <v>2929</v>
      </c>
      <c r="BA314" s="18"/>
      <c r="BB314" s="18"/>
      <c r="BC314" s="96"/>
      <c r="BD314" s="96"/>
      <c r="BE314" s="96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99"/>
      <c r="BW314" s="100"/>
    </row>
    <row r="315" spans="1:75" s="42" customFormat="1" ht="30" customHeight="1" x14ac:dyDescent="0.45">
      <c r="A315" s="16" t="s">
        <v>356</v>
      </c>
      <c r="B315" s="111" t="s">
        <v>2439</v>
      </c>
      <c r="C315" s="112"/>
      <c r="D315" s="25" t="s">
        <v>2454</v>
      </c>
      <c r="E315" s="18" t="s">
        <v>2509</v>
      </c>
      <c r="F315" s="63" t="s">
        <v>2261</v>
      </c>
      <c r="G315" s="175" t="s">
        <v>2679</v>
      </c>
      <c r="H315" s="26" t="s">
        <v>586</v>
      </c>
      <c r="I315" s="18" t="s">
        <v>646</v>
      </c>
      <c r="J315" s="70">
        <v>32958</v>
      </c>
      <c r="K315" s="71" t="s">
        <v>2901</v>
      </c>
      <c r="L315" s="18"/>
      <c r="M315" s="18"/>
      <c r="N315" s="18"/>
      <c r="O315" s="20">
        <v>121542</v>
      </c>
      <c r="P315" s="70">
        <v>32958</v>
      </c>
      <c r="Q315" s="20">
        <v>1150097</v>
      </c>
      <c r="R315" s="93">
        <v>364.52459016393442</v>
      </c>
      <c r="S315" s="93">
        <v>0</v>
      </c>
      <c r="T315" s="93"/>
      <c r="U315" s="93"/>
      <c r="V315" s="94"/>
      <c r="W315" s="21" t="s">
        <v>2727</v>
      </c>
      <c r="X315" s="22" t="s">
        <v>2726</v>
      </c>
      <c r="Y315" s="22"/>
      <c r="Z315" s="22" t="s">
        <v>2721</v>
      </c>
      <c r="AA315" s="22" t="s">
        <v>637</v>
      </c>
      <c r="AB315" s="22" t="s">
        <v>637</v>
      </c>
      <c r="AC315" s="22"/>
      <c r="AD315" s="22" t="s">
        <v>637</v>
      </c>
      <c r="AE315" s="18" t="s">
        <v>637</v>
      </c>
      <c r="AF315" s="18" t="s">
        <v>637</v>
      </c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21"/>
      <c r="AU315" s="21"/>
      <c r="AV315" s="21"/>
      <c r="AW315" s="21"/>
      <c r="AX315" s="23"/>
      <c r="AY315" s="101"/>
      <c r="AZ315" s="24" t="s">
        <v>2929</v>
      </c>
      <c r="BA315" s="18"/>
      <c r="BB315" s="18"/>
      <c r="BC315" s="96"/>
      <c r="BD315" s="96"/>
      <c r="BE315" s="96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99"/>
      <c r="BW315" s="100"/>
    </row>
    <row r="316" spans="1:75" s="42" customFormat="1" ht="30" customHeight="1" x14ac:dyDescent="0.45">
      <c r="A316" s="16" t="s">
        <v>357</v>
      </c>
      <c r="B316" s="111" t="s">
        <v>2439</v>
      </c>
      <c r="C316" s="112"/>
      <c r="D316" s="25" t="s">
        <v>2454</v>
      </c>
      <c r="E316" s="18" t="s">
        <v>2879</v>
      </c>
      <c r="F316" s="63" t="s">
        <v>2262</v>
      </c>
      <c r="G316" s="63" t="s">
        <v>2697</v>
      </c>
      <c r="H316" s="26" t="s">
        <v>586</v>
      </c>
      <c r="I316" s="21" t="s">
        <v>597</v>
      </c>
      <c r="J316" s="70">
        <v>34072</v>
      </c>
      <c r="K316" s="18" t="s">
        <v>1058</v>
      </c>
      <c r="L316" s="18" t="s">
        <v>1059</v>
      </c>
      <c r="M316" s="18" t="s">
        <v>1060</v>
      </c>
      <c r="N316" s="18" t="s">
        <v>1061</v>
      </c>
      <c r="O316" s="20">
        <v>68092</v>
      </c>
      <c r="P316" s="70">
        <v>34072</v>
      </c>
      <c r="Q316" s="20">
        <v>1150023</v>
      </c>
      <c r="R316" s="93">
        <v>225.73770491803279</v>
      </c>
      <c r="S316" s="93">
        <v>0</v>
      </c>
      <c r="T316" s="93">
        <v>0</v>
      </c>
      <c r="U316" s="93">
        <v>16.491803278688526</v>
      </c>
      <c r="V316" s="94">
        <v>0</v>
      </c>
      <c r="W316" s="21" t="s">
        <v>2727</v>
      </c>
      <c r="X316" s="22" t="s">
        <v>2726</v>
      </c>
      <c r="Y316" s="22"/>
      <c r="Z316" s="22" t="s">
        <v>2721</v>
      </c>
      <c r="AA316" s="22" t="s">
        <v>637</v>
      </c>
      <c r="AB316" s="22" t="s">
        <v>637</v>
      </c>
      <c r="AC316" s="22"/>
      <c r="AD316" s="22" t="s">
        <v>637</v>
      </c>
      <c r="AE316" s="18" t="s">
        <v>637</v>
      </c>
      <c r="AF316" s="18" t="s">
        <v>637</v>
      </c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21"/>
      <c r="AU316" s="21"/>
      <c r="AV316" s="21"/>
      <c r="AW316" s="21"/>
      <c r="AX316" s="23"/>
      <c r="AY316" s="101"/>
      <c r="AZ316" s="24" t="s">
        <v>2929</v>
      </c>
      <c r="BA316" s="18"/>
      <c r="BB316" s="18"/>
      <c r="BC316" s="96"/>
      <c r="BD316" s="96"/>
      <c r="BE316" s="96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99"/>
      <c r="BW316" s="100"/>
    </row>
    <row r="317" spans="1:75" s="42" customFormat="1" ht="30" customHeight="1" x14ac:dyDescent="0.45">
      <c r="A317" s="14" t="s">
        <v>358</v>
      </c>
      <c r="B317" s="111" t="s">
        <v>2439</v>
      </c>
      <c r="C317" s="112"/>
      <c r="D317" s="25" t="s">
        <v>2454</v>
      </c>
      <c r="E317" s="18" t="s">
        <v>2879</v>
      </c>
      <c r="F317" s="63" t="s">
        <v>2811</v>
      </c>
      <c r="G317" s="63" t="s">
        <v>917</v>
      </c>
      <c r="H317" s="26" t="s">
        <v>586</v>
      </c>
      <c r="I317" s="18" t="s">
        <v>582</v>
      </c>
      <c r="J317" s="70">
        <v>34114</v>
      </c>
      <c r="K317" s="18" t="s">
        <v>1048</v>
      </c>
      <c r="L317" s="18" t="s">
        <v>1049</v>
      </c>
      <c r="M317" s="18" t="s">
        <v>1050</v>
      </c>
      <c r="N317" s="18" t="s">
        <v>1051</v>
      </c>
      <c r="O317" s="20">
        <v>68086</v>
      </c>
      <c r="P317" s="70">
        <v>34114</v>
      </c>
      <c r="Q317" s="20">
        <v>1150000</v>
      </c>
      <c r="R317" s="93">
        <v>7048.5245901639346</v>
      </c>
      <c r="S317" s="93">
        <v>3517.4262295081967</v>
      </c>
      <c r="T317" s="93">
        <v>0</v>
      </c>
      <c r="U317" s="93">
        <v>2310.1803278688526</v>
      </c>
      <c r="V317" s="94">
        <v>5.8170150638534236E-2</v>
      </c>
      <c r="W317" s="21" t="s">
        <v>2723</v>
      </c>
      <c r="X317" s="22" t="s">
        <v>2724</v>
      </c>
      <c r="Y317" s="22"/>
      <c r="Z317" s="22" t="s">
        <v>2725</v>
      </c>
      <c r="AA317" s="22" t="s">
        <v>637</v>
      </c>
      <c r="AB317" s="22" t="s">
        <v>637</v>
      </c>
      <c r="AC317" s="22"/>
      <c r="AD317" s="22" t="s">
        <v>637</v>
      </c>
      <c r="AE317" s="18" t="s">
        <v>637</v>
      </c>
      <c r="AF317" s="18" t="s">
        <v>637</v>
      </c>
      <c r="AG317" s="18" t="s">
        <v>637</v>
      </c>
      <c r="AH317" s="18" t="s">
        <v>637</v>
      </c>
      <c r="AI317" s="18" t="s">
        <v>637</v>
      </c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21"/>
      <c r="AU317" s="21"/>
      <c r="AV317" s="21"/>
      <c r="AW317" s="21"/>
      <c r="AX317" s="23" t="s">
        <v>2927</v>
      </c>
      <c r="AY317" s="101" t="s">
        <v>575</v>
      </c>
      <c r="AZ317" s="24" t="s">
        <v>2757</v>
      </c>
      <c r="BA317" s="18" t="s">
        <v>2723</v>
      </c>
      <c r="BB317" s="18" t="s">
        <v>2768</v>
      </c>
      <c r="BC317" s="96">
        <f>R317+R314+R315+R316+R319+R320+R322</f>
        <v>8203.3114754098369</v>
      </c>
      <c r="BD317" s="96">
        <f>S317+S314+S315+S316+S319+S320+S322</f>
        <v>4325.9344262295081</v>
      </c>
      <c r="BE317" s="96">
        <f>BC317+BD317</f>
        <v>12529.245901639344</v>
      </c>
      <c r="BF317" s="18" t="s">
        <v>637</v>
      </c>
      <c r="BG317" s="18" t="s">
        <v>637</v>
      </c>
      <c r="BH317" s="18"/>
      <c r="BI317" s="18" t="s">
        <v>637</v>
      </c>
      <c r="BJ317" s="18" t="s">
        <v>637</v>
      </c>
      <c r="BK317" s="18" t="s">
        <v>637</v>
      </c>
      <c r="BL317" s="18" t="s">
        <v>637</v>
      </c>
      <c r="BM317" s="18" t="s">
        <v>637</v>
      </c>
      <c r="BN317" s="18" t="s">
        <v>637</v>
      </c>
      <c r="BO317" s="18"/>
      <c r="BP317" s="18"/>
      <c r="BQ317" s="18"/>
      <c r="BR317" s="18" t="s">
        <v>637</v>
      </c>
      <c r="BS317" s="18" t="s">
        <v>637</v>
      </c>
      <c r="BT317" s="18"/>
      <c r="BU317" s="18" t="s">
        <v>637</v>
      </c>
      <c r="BV317" s="99" t="s">
        <v>637</v>
      </c>
      <c r="BW317" s="100"/>
    </row>
    <row r="318" spans="1:75" s="42" customFormat="1" ht="30" customHeight="1" x14ac:dyDescent="0.45">
      <c r="A318" s="16" t="s">
        <v>359</v>
      </c>
      <c r="B318" s="111" t="s">
        <v>2439</v>
      </c>
      <c r="C318" s="112"/>
      <c r="D318" s="25" t="s">
        <v>2454</v>
      </c>
      <c r="E318" s="18" t="s">
        <v>2879</v>
      </c>
      <c r="F318" s="63" t="s">
        <v>2518</v>
      </c>
      <c r="G318" s="57" t="s">
        <v>569</v>
      </c>
      <c r="H318" s="26" t="s">
        <v>586</v>
      </c>
      <c r="I318" s="21" t="s">
        <v>581</v>
      </c>
      <c r="J318" s="70">
        <v>34032</v>
      </c>
      <c r="K318" s="18" t="s">
        <v>1052</v>
      </c>
      <c r="L318" s="18" t="s">
        <v>1053</v>
      </c>
      <c r="M318" s="18" t="s">
        <v>1054</v>
      </c>
      <c r="N318" s="18" t="s">
        <v>1054</v>
      </c>
      <c r="O318" s="20">
        <v>68085</v>
      </c>
      <c r="P318" s="70">
        <v>34032</v>
      </c>
      <c r="Q318" s="20">
        <v>1150241</v>
      </c>
      <c r="R318" s="93">
        <v>413.90163934426232</v>
      </c>
      <c r="S318" s="93">
        <v>944.34426229508199</v>
      </c>
      <c r="T318" s="93">
        <v>17.016393442622952</v>
      </c>
      <c r="U318" s="93">
        <v>232.9344262295082</v>
      </c>
      <c r="V318" s="94">
        <v>0</v>
      </c>
      <c r="W318" s="21" t="s">
        <v>2722</v>
      </c>
      <c r="X318" s="22" t="s">
        <v>2724</v>
      </c>
      <c r="Y318" s="22"/>
      <c r="Z318" s="22" t="s">
        <v>2721</v>
      </c>
      <c r="AA318" s="22" t="s">
        <v>637</v>
      </c>
      <c r="AB318" s="22" t="s">
        <v>637</v>
      </c>
      <c r="AC318" s="22"/>
      <c r="AD318" s="22" t="s">
        <v>637</v>
      </c>
      <c r="AE318" s="18" t="s">
        <v>637</v>
      </c>
      <c r="AF318" s="18" t="s">
        <v>637</v>
      </c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21"/>
      <c r="AU318" s="21"/>
      <c r="AV318" s="21"/>
      <c r="AW318" s="21"/>
      <c r="AX318" s="23"/>
      <c r="AY318" s="101" t="s">
        <v>574</v>
      </c>
      <c r="AZ318" s="24" t="s">
        <v>2757</v>
      </c>
      <c r="BA318" s="18" t="s">
        <v>2722</v>
      </c>
      <c r="BB318" s="18" t="s">
        <v>2733</v>
      </c>
      <c r="BC318" s="96">
        <f t="shared" si="23"/>
        <v>413.90163934426232</v>
      </c>
      <c r="BD318" s="96">
        <f t="shared" si="24"/>
        <v>944.34426229508199</v>
      </c>
      <c r="BE318" s="96">
        <f t="shared" si="25"/>
        <v>1358.2459016393443</v>
      </c>
      <c r="BF318" s="18" t="s">
        <v>637</v>
      </c>
      <c r="BG318" s="18" t="s">
        <v>637</v>
      </c>
      <c r="BH318" s="18" t="s">
        <v>637</v>
      </c>
      <c r="BI318" s="18" t="s">
        <v>637</v>
      </c>
      <c r="BJ318" s="18" t="s">
        <v>637</v>
      </c>
      <c r="BK318" s="18" t="s">
        <v>637</v>
      </c>
      <c r="BL318" s="18"/>
      <c r="BM318" s="18"/>
      <c r="BN318" s="18"/>
      <c r="BO318" s="18"/>
      <c r="BP318" s="18"/>
      <c r="BQ318" s="18"/>
      <c r="BR318" s="18"/>
      <c r="BS318" s="18"/>
      <c r="BT318" s="18"/>
      <c r="BU318" s="18" t="s">
        <v>637</v>
      </c>
      <c r="BV318" s="99" t="s">
        <v>637</v>
      </c>
      <c r="BW318" s="100"/>
    </row>
    <row r="319" spans="1:75" s="42" customFormat="1" ht="30" customHeight="1" x14ac:dyDescent="0.45">
      <c r="A319" s="16" t="s">
        <v>360</v>
      </c>
      <c r="B319" s="111" t="s">
        <v>2439</v>
      </c>
      <c r="C319" s="112"/>
      <c r="D319" s="25" t="s">
        <v>2454</v>
      </c>
      <c r="E319" s="18" t="s">
        <v>2879</v>
      </c>
      <c r="F319" s="63" t="s">
        <v>2810</v>
      </c>
      <c r="G319" s="57" t="s">
        <v>570</v>
      </c>
      <c r="H319" s="26" t="s">
        <v>586</v>
      </c>
      <c r="I319" s="21" t="s">
        <v>581</v>
      </c>
      <c r="J319" s="70">
        <v>34042</v>
      </c>
      <c r="K319" s="18" t="s">
        <v>1055</v>
      </c>
      <c r="L319" s="18" t="s">
        <v>1056</v>
      </c>
      <c r="M319" s="18" t="s">
        <v>1057</v>
      </c>
      <c r="N319" s="18" t="s">
        <v>1057</v>
      </c>
      <c r="O319" s="20">
        <v>68087</v>
      </c>
      <c r="P319" s="70">
        <v>34042</v>
      </c>
      <c r="Q319" s="20">
        <v>1150129</v>
      </c>
      <c r="R319" s="93">
        <v>279.03278688524591</v>
      </c>
      <c r="S319" s="93">
        <v>808.50819672131149</v>
      </c>
      <c r="T319" s="93">
        <v>0</v>
      </c>
      <c r="U319" s="93">
        <v>75.803278688524586</v>
      </c>
      <c r="V319" s="94">
        <v>0</v>
      </c>
      <c r="W319" s="21" t="s">
        <v>2722</v>
      </c>
      <c r="X319" s="22" t="s">
        <v>2724</v>
      </c>
      <c r="Y319" s="22"/>
      <c r="Z319" s="22" t="s">
        <v>2721</v>
      </c>
      <c r="AA319" s="22" t="s">
        <v>637</v>
      </c>
      <c r="AB319" s="22" t="s">
        <v>637</v>
      </c>
      <c r="AC319" s="22"/>
      <c r="AD319" s="22" t="s">
        <v>637</v>
      </c>
      <c r="AE319" s="18" t="s">
        <v>637</v>
      </c>
      <c r="AF319" s="18" t="s">
        <v>637</v>
      </c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21"/>
      <c r="AU319" s="21"/>
      <c r="AV319" s="21"/>
      <c r="AW319" s="21"/>
      <c r="AX319" s="23"/>
      <c r="AY319" s="101"/>
      <c r="AZ319" s="24" t="s">
        <v>2929</v>
      </c>
      <c r="BA319" s="18"/>
      <c r="BB319" s="18"/>
      <c r="BC319" s="96"/>
      <c r="BD319" s="96"/>
      <c r="BE319" s="96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99"/>
      <c r="BW319" s="100"/>
    </row>
    <row r="320" spans="1:75" s="42" customFormat="1" ht="30" customHeight="1" x14ac:dyDescent="0.45">
      <c r="A320" s="16" t="s">
        <v>361</v>
      </c>
      <c r="B320" s="111" t="s">
        <v>2439</v>
      </c>
      <c r="C320" s="112"/>
      <c r="D320" s="25" t="s">
        <v>2695</v>
      </c>
      <c r="E320" s="18" t="s">
        <v>2879</v>
      </c>
      <c r="F320" s="63" t="s">
        <v>2809</v>
      </c>
      <c r="G320" s="57" t="s">
        <v>2671</v>
      </c>
      <c r="H320" s="26" t="s">
        <v>586</v>
      </c>
      <c r="I320" s="18" t="s">
        <v>597</v>
      </c>
      <c r="J320" s="70">
        <v>34064</v>
      </c>
      <c r="K320" s="18" t="s">
        <v>1073</v>
      </c>
      <c r="L320" s="18" t="s">
        <v>1074</v>
      </c>
      <c r="M320" s="18" t="s">
        <v>1075</v>
      </c>
      <c r="N320" s="18" t="s">
        <v>1076</v>
      </c>
      <c r="O320" s="20">
        <v>68090</v>
      </c>
      <c r="P320" s="70">
        <v>34064</v>
      </c>
      <c r="Q320" s="20">
        <v>1150287</v>
      </c>
      <c r="R320" s="93">
        <v>76.180327868852459</v>
      </c>
      <c r="S320" s="93">
        <v>0</v>
      </c>
      <c r="T320" s="93">
        <v>0</v>
      </c>
      <c r="U320" s="93">
        <v>8.1147540983606561</v>
      </c>
      <c r="V320" s="94">
        <v>0</v>
      </c>
      <c r="W320" s="21" t="s">
        <v>2727</v>
      </c>
      <c r="X320" s="22" t="s">
        <v>2726</v>
      </c>
      <c r="Y320" s="22"/>
      <c r="Z320" s="22" t="s">
        <v>2721</v>
      </c>
      <c r="AA320" s="22" t="s">
        <v>637</v>
      </c>
      <c r="AB320" s="22" t="s">
        <v>637</v>
      </c>
      <c r="AC320" s="22"/>
      <c r="AD320" s="22" t="s">
        <v>637</v>
      </c>
      <c r="AE320" s="18" t="s">
        <v>637</v>
      </c>
      <c r="AF320" s="18" t="s">
        <v>637</v>
      </c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21"/>
      <c r="AU320" s="21"/>
      <c r="AV320" s="21"/>
      <c r="AW320" s="21"/>
      <c r="AX320" s="23"/>
      <c r="AY320" s="101"/>
      <c r="AZ320" s="24" t="s">
        <v>2929</v>
      </c>
      <c r="BA320" s="18"/>
      <c r="BB320" s="18"/>
      <c r="BC320" s="96"/>
      <c r="BD320" s="96"/>
      <c r="BE320" s="96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99"/>
      <c r="BW320" s="100"/>
    </row>
    <row r="321" spans="1:75" s="42" customFormat="1" ht="30" customHeight="1" x14ac:dyDescent="0.45">
      <c r="A321" s="14" t="s">
        <v>362</v>
      </c>
      <c r="B321" s="111" t="s">
        <v>2439</v>
      </c>
      <c r="C321" s="112"/>
      <c r="D321" s="25" t="s">
        <v>2695</v>
      </c>
      <c r="E321" s="18" t="s">
        <v>2879</v>
      </c>
      <c r="F321" s="63" t="s">
        <v>2808</v>
      </c>
      <c r="G321" s="57" t="s">
        <v>2696</v>
      </c>
      <c r="H321" s="26" t="s">
        <v>586</v>
      </c>
      <c r="I321" s="21" t="s">
        <v>597</v>
      </c>
      <c r="J321" s="70">
        <v>34059</v>
      </c>
      <c r="K321" s="18" t="s">
        <v>1066</v>
      </c>
      <c r="L321" s="18" t="s">
        <v>1067</v>
      </c>
      <c r="M321" s="18" t="s">
        <v>1068</v>
      </c>
      <c r="N321" s="18" t="s">
        <v>1069</v>
      </c>
      <c r="O321" s="20">
        <v>68089</v>
      </c>
      <c r="P321" s="70">
        <v>34059</v>
      </c>
      <c r="Q321" s="20">
        <v>1150324</v>
      </c>
      <c r="R321" s="93">
        <v>156.8360655737705</v>
      </c>
      <c r="S321" s="93">
        <v>0</v>
      </c>
      <c r="T321" s="93">
        <v>0</v>
      </c>
      <c r="U321" s="93">
        <v>16.032786885245901</v>
      </c>
      <c r="V321" s="94">
        <v>0</v>
      </c>
      <c r="W321" s="21" t="s">
        <v>2727</v>
      </c>
      <c r="X321" s="22" t="s">
        <v>2726</v>
      </c>
      <c r="Y321" s="22"/>
      <c r="Z321" s="22" t="s">
        <v>2721</v>
      </c>
      <c r="AA321" s="22" t="s">
        <v>637</v>
      </c>
      <c r="AB321" s="22" t="s">
        <v>637</v>
      </c>
      <c r="AC321" s="22"/>
      <c r="AD321" s="22" t="s">
        <v>637</v>
      </c>
      <c r="AE321" s="18" t="s">
        <v>637</v>
      </c>
      <c r="AF321" s="18" t="s">
        <v>637</v>
      </c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21"/>
      <c r="AU321" s="21"/>
      <c r="AV321" s="21"/>
      <c r="AW321" s="21"/>
      <c r="AX321" s="23" t="s">
        <v>2927</v>
      </c>
      <c r="AY321" s="101" t="s">
        <v>575</v>
      </c>
      <c r="AZ321" s="24" t="s">
        <v>2761</v>
      </c>
      <c r="BA321" s="18" t="s">
        <v>2723</v>
      </c>
      <c r="BB321" s="18" t="s">
        <v>2768</v>
      </c>
      <c r="BC321" s="96">
        <f t="shared" si="23"/>
        <v>156.8360655737705</v>
      </c>
      <c r="BD321" s="96">
        <f t="shared" si="24"/>
        <v>0</v>
      </c>
      <c r="BE321" s="96">
        <f t="shared" si="25"/>
        <v>156.8360655737705</v>
      </c>
      <c r="BF321" s="18" t="s">
        <v>637</v>
      </c>
      <c r="BG321" s="18" t="s">
        <v>637</v>
      </c>
      <c r="BH321" s="18"/>
      <c r="BI321" s="18" t="s">
        <v>637</v>
      </c>
      <c r="BJ321" s="18" t="s">
        <v>637</v>
      </c>
      <c r="BK321" s="18" t="s">
        <v>637</v>
      </c>
      <c r="BL321" s="18" t="s">
        <v>637</v>
      </c>
      <c r="BM321" s="18" t="s">
        <v>637</v>
      </c>
      <c r="BN321" s="18" t="s">
        <v>637</v>
      </c>
      <c r="BO321" s="18"/>
      <c r="BP321" s="18"/>
      <c r="BQ321" s="18"/>
      <c r="BR321" s="18" t="s">
        <v>637</v>
      </c>
      <c r="BS321" s="18" t="s">
        <v>637</v>
      </c>
      <c r="BT321" s="18"/>
      <c r="BU321" s="18" t="s">
        <v>637</v>
      </c>
      <c r="BV321" s="99" t="s">
        <v>637</v>
      </c>
      <c r="BW321" s="100"/>
    </row>
    <row r="322" spans="1:75" s="42" customFormat="1" ht="30" customHeight="1" x14ac:dyDescent="0.45">
      <c r="A322" s="16" t="s">
        <v>363</v>
      </c>
      <c r="B322" s="111" t="s">
        <v>2439</v>
      </c>
      <c r="C322" s="112"/>
      <c r="D322" s="25" t="s">
        <v>2454</v>
      </c>
      <c r="E322" s="18" t="s">
        <v>2509</v>
      </c>
      <c r="F322" s="63" t="s">
        <v>2212</v>
      </c>
      <c r="G322" s="57" t="s">
        <v>571</v>
      </c>
      <c r="H322" s="26" t="s">
        <v>586</v>
      </c>
      <c r="I322" s="21" t="s">
        <v>597</v>
      </c>
      <c r="J322" s="70">
        <v>34070</v>
      </c>
      <c r="K322" s="18" t="s">
        <v>1062</v>
      </c>
      <c r="L322" s="18" t="s">
        <v>1063</v>
      </c>
      <c r="M322" s="18" t="s">
        <v>1064</v>
      </c>
      <c r="N322" s="18" t="s">
        <v>1065</v>
      </c>
      <c r="O322" s="20">
        <v>68091</v>
      </c>
      <c r="P322" s="70">
        <v>34070</v>
      </c>
      <c r="Q322" s="20">
        <v>1150350</v>
      </c>
      <c r="R322" s="93">
        <v>158.39344262295083</v>
      </c>
      <c r="S322" s="93">
        <v>0</v>
      </c>
      <c r="T322" s="93">
        <v>0</v>
      </c>
      <c r="U322" s="93">
        <v>26.721311475409838</v>
      </c>
      <c r="V322" s="94">
        <v>0</v>
      </c>
      <c r="W322" s="21" t="s">
        <v>2727</v>
      </c>
      <c r="X322" s="22" t="s">
        <v>2726</v>
      </c>
      <c r="Y322" s="22"/>
      <c r="Z322" s="22" t="s">
        <v>2721</v>
      </c>
      <c r="AA322" s="22" t="s">
        <v>637</v>
      </c>
      <c r="AB322" s="22" t="s">
        <v>637</v>
      </c>
      <c r="AC322" s="22"/>
      <c r="AD322" s="22" t="s">
        <v>637</v>
      </c>
      <c r="AE322" s="18" t="s">
        <v>637</v>
      </c>
      <c r="AF322" s="18" t="s">
        <v>637</v>
      </c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21"/>
      <c r="AU322" s="21"/>
      <c r="AV322" s="21"/>
      <c r="AW322" s="21"/>
      <c r="AX322" s="23"/>
      <c r="AY322" s="102"/>
      <c r="AZ322" s="24" t="s">
        <v>2929</v>
      </c>
      <c r="BA322" s="18"/>
      <c r="BB322" s="18"/>
      <c r="BC322" s="96"/>
      <c r="BD322" s="96"/>
      <c r="BE322" s="96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99"/>
      <c r="BW322" s="100"/>
    </row>
    <row r="323" spans="1:75" s="42" customFormat="1" ht="30" customHeight="1" x14ac:dyDescent="0.45">
      <c r="A323" s="16" t="s">
        <v>364</v>
      </c>
      <c r="B323" s="113" t="s">
        <v>2440</v>
      </c>
      <c r="C323" s="112"/>
      <c r="D323" s="17" t="s">
        <v>2698</v>
      </c>
      <c r="E323" s="29" t="s">
        <v>2453</v>
      </c>
      <c r="F323" s="63" t="s">
        <v>2263</v>
      </c>
      <c r="G323" s="57" t="s">
        <v>2699</v>
      </c>
      <c r="H323" s="26" t="s">
        <v>586</v>
      </c>
      <c r="I323" s="18" t="s">
        <v>580</v>
      </c>
      <c r="J323" s="70">
        <v>34140</v>
      </c>
      <c r="K323" s="18" t="s">
        <v>2120</v>
      </c>
      <c r="L323" s="18" t="s">
        <v>2121</v>
      </c>
      <c r="M323" s="18" t="s">
        <v>2122</v>
      </c>
      <c r="N323" s="18" t="s">
        <v>2122</v>
      </c>
      <c r="O323" s="20">
        <v>130539</v>
      </c>
      <c r="P323" s="70">
        <v>34140</v>
      </c>
      <c r="Q323" s="20">
        <v>1160117</v>
      </c>
      <c r="R323" s="93">
        <v>18.295081967213115</v>
      </c>
      <c r="S323" s="93">
        <v>0</v>
      </c>
      <c r="T323" s="93">
        <v>0</v>
      </c>
      <c r="U323" s="93">
        <v>0</v>
      </c>
      <c r="V323" s="94">
        <v>0</v>
      </c>
      <c r="W323" s="21" t="s">
        <v>2719</v>
      </c>
      <c r="X323" s="22" t="s">
        <v>2726</v>
      </c>
      <c r="Y323" s="22"/>
      <c r="Z323" s="22" t="s">
        <v>2721</v>
      </c>
      <c r="AA323" s="22" t="s">
        <v>637</v>
      </c>
      <c r="AB323" s="22"/>
      <c r="AC323" s="22"/>
      <c r="AD323" s="22"/>
      <c r="AE323" s="18"/>
      <c r="AF323" s="18" t="s">
        <v>637</v>
      </c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21"/>
      <c r="AU323" s="21"/>
      <c r="AV323" s="21"/>
      <c r="AW323" s="21"/>
      <c r="AX323" s="34"/>
      <c r="AY323" s="102" t="s">
        <v>573</v>
      </c>
      <c r="AZ323" s="92" t="s">
        <v>2757</v>
      </c>
      <c r="BA323" s="18" t="s">
        <v>2719</v>
      </c>
      <c r="BB323" s="18" t="s">
        <v>2766</v>
      </c>
      <c r="BC323" s="96">
        <f>R323+S323</f>
        <v>18.295081967213115</v>
      </c>
      <c r="BD323" s="96">
        <v>0</v>
      </c>
      <c r="BE323" s="96">
        <f>BC323+BD323</f>
        <v>18.295081967213115</v>
      </c>
      <c r="BF323" s="18" t="s">
        <v>637</v>
      </c>
      <c r="BG323" s="18"/>
      <c r="BH323" s="18"/>
      <c r="BI323" s="18"/>
      <c r="BJ323" s="18"/>
      <c r="BK323" s="18" t="s">
        <v>637</v>
      </c>
      <c r="BL323" s="18"/>
      <c r="BM323" s="18"/>
      <c r="BN323" s="18"/>
      <c r="BO323" s="18"/>
      <c r="BP323" s="18"/>
      <c r="BQ323" s="18"/>
      <c r="BR323" s="18"/>
      <c r="BS323" s="18"/>
      <c r="BT323" s="18"/>
      <c r="BU323" s="18" t="s">
        <v>637</v>
      </c>
      <c r="BV323" s="99"/>
      <c r="BW323" s="100"/>
    </row>
    <row r="324" spans="1:75" s="42" customFormat="1" ht="30" customHeight="1" x14ac:dyDescent="0.45">
      <c r="A324" s="16" t="s">
        <v>365</v>
      </c>
      <c r="B324" s="111" t="s">
        <v>2440</v>
      </c>
      <c r="C324" s="112"/>
      <c r="D324" s="17" t="s">
        <v>2698</v>
      </c>
      <c r="E324" s="29" t="s">
        <v>2453</v>
      </c>
      <c r="F324" s="56">
        <v>134</v>
      </c>
      <c r="G324" s="57" t="s">
        <v>2699</v>
      </c>
      <c r="H324" s="26" t="s">
        <v>586</v>
      </c>
      <c r="I324" s="21" t="s">
        <v>580</v>
      </c>
      <c r="J324" s="70">
        <v>34214</v>
      </c>
      <c r="K324" s="18" t="s">
        <v>2084</v>
      </c>
      <c r="L324" s="18" t="s">
        <v>2085</v>
      </c>
      <c r="M324" s="18" t="s">
        <v>2086</v>
      </c>
      <c r="N324" s="18" t="s">
        <v>2086</v>
      </c>
      <c r="O324" s="20">
        <v>130475</v>
      </c>
      <c r="P324" s="70">
        <v>34214</v>
      </c>
      <c r="Q324" s="20">
        <v>1160079</v>
      </c>
      <c r="R324" s="93">
        <v>95.360655737704917</v>
      </c>
      <c r="S324" s="93">
        <v>0</v>
      </c>
      <c r="T324" s="93">
        <v>0</v>
      </c>
      <c r="U324" s="93">
        <v>0</v>
      </c>
      <c r="V324" s="94">
        <v>0</v>
      </c>
      <c r="W324" s="21" t="s">
        <v>2719</v>
      </c>
      <c r="X324" s="22" t="s">
        <v>2726</v>
      </c>
      <c r="Y324" s="22"/>
      <c r="Z324" s="22" t="s">
        <v>2721</v>
      </c>
      <c r="AA324" s="22" t="s">
        <v>637</v>
      </c>
      <c r="AB324" s="22"/>
      <c r="AC324" s="22"/>
      <c r="AD324" s="22"/>
      <c r="AE324" s="18"/>
      <c r="AF324" s="18" t="s">
        <v>637</v>
      </c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21"/>
      <c r="AU324" s="21"/>
      <c r="AV324" s="21"/>
      <c r="AW324" s="21"/>
      <c r="AX324" s="28"/>
      <c r="AY324" s="102" t="s">
        <v>573</v>
      </c>
      <c r="AZ324" s="92" t="s">
        <v>2757</v>
      </c>
      <c r="BA324" s="18" t="s">
        <v>2719</v>
      </c>
      <c r="BB324" s="18" t="s">
        <v>2766</v>
      </c>
      <c r="BC324" s="96">
        <f>R324+S324</f>
        <v>95.360655737704917</v>
      </c>
      <c r="BD324" s="96">
        <v>0</v>
      </c>
      <c r="BE324" s="96">
        <f>BC324+BD324</f>
        <v>95.360655737704917</v>
      </c>
      <c r="BF324" s="18" t="s">
        <v>637</v>
      </c>
      <c r="BG324" s="18"/>
      <c r="BH324" s="18"/>
      <c r="BI324" s="18"/>
      <c r="BJ324" s="18"/>
      <c r="BK324" s="18" t="s">
        <v>637</v>
      </c>
      <c r="BL324" s="18"/>
      <c r="BM324" s="18"/>
      <c r="BN324" s="18"/>
      <c r="BO324" s="18"/>
      <c r="BP324" s="18"/>
      <c r="BQ324" s="18"/>
      <c r="BR324" s="18"/>
      <c r="BS324" s="18"/>
      <c r="BT324" s="18"/>
      <c r="BU324" s="18" t="s">
        <v>637</v>
      </c>
      <c r="BV324" s="99"/>
      <c r="BW324" s="100"/>
    </row>
    <row r="325" spans="1:75" s="42" customFormat="1" ht="30" customHeight="1" x14ac:dyDescent="0.45">
      <c r="A325" s="14" t="s">
        <v>366</v>
      </c>
      <c r="B325" s="111" t="s">
        <v>2440</v>
      </c>
      <c r="C325" s="112"/>
      <c r="D325" s="17" t="s">
        <v>2698</v>
      </c>
      <c r="E325" s="80"/>
      <c r="F325" s="63" t="s">
        <v>2264</v>
      </c>
      <c r="G325" s="79" t="s">
        <v>570</v>
      </c>
      <c r="H325" s="26" t="s">
        <v>586</v>
      </c>
      <c r="I325" s="21" t="s">
        <v>581</v>
      </c>
      <c r="J325" s="70">
        <v>34712</v>
      </c>
      <c r="K325" s="18" t="s">
        <v>2054</v>
      </c>
      <c r="L325" s="18" t="s">
        <v>2055</v>
      </c>
      <c r="M325" s="18" t="s">
        <v>2056</v>
      </c>
      <c r="N325" s="18" t="s">
        <v>2056</v>
      </c>
      <c r="O325" s="20">
        <v>68283</v>
      </c>
      <c r="P325" s="70">
        <v>34712</v>
      </c>
      <c r="Q325" s="20">
        <v>1161166</v>
      </c>
      <c r="R325" s="93">
        <v>200.96721311475409</v>
      </c>
      <c r="S325" s="93">
        <v>170.0655737704918</v>
      </c>
      <c r="T325" s="93">
        <v>0</v>
      </c>
      <c r="U325" s="93">
        <v>69</v>
      </c>
      <c r="V325" s="94">
        <v>0</v>
      </c>
      <c r="W325" s="21" t="s">
        <v>2722</v>
      </c>
      <c r="X325" s="22" t="s">
        <v>2724</v>
      </c>
      <c r="Y325" s="22"/>
      <c r="Z325" s="22" t="s">
        <v>2721</v>
      </c>
      <c r="AA325" s="22" t="s">
        <v>637</v>
      </c>
      <c r="AB325" s="22" t="s">
        <v>637</v>
      </c>
      <c r="AC325" s="22"/>
      <c r="AD325" s="22" t="s">
        <v>637</v>
      </c>
      <c r="AE325" s="18" t="s">
        <v>637</v>
      </c>
      <c r="AF325" s="18" t="s">
        <v>637</v>
      </c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21"/>
      <c r="AU325" s="21"/>
      <c r="AV325" s="21"/>
      <c r="AW325" s="21"/>
      <c r="AX325" s="23"/>
      <c r="AY325" s="102" t="s">
        <v>574</v>
      </c>
      <c r="AZ325" s="24" t="s">
        <v>2757</v>
      </c>
      <c r="BA325" s="18" t="s">
        <v>2722</v>
      </c>
      <c r="BB325" s="18" t="s">
        <v>2733</v>
      </c>
      <c r="BC325" s="96">
        <f t="shared" ref="BC325:BC362" si="30">R325</f>
        <v>200.96721311475409</v>
      </c>
      <c r="BD325" s="96">
        <f t="shared" ref="BD325:BD362" si="31">S325</f>
        <v>170.0655737704918</v>
      </c>
      <c r="BE325" s="96">
        <f t="shared" ref="BE325:BE363" si="32">BC325+BD325</f>
        <v>371.03278688524586</v>
      </c>
      <c r="BF325" s="18" t="s">
        <v>637</v>
      </c>
      <c r="BG325" s="18" t="s">
        <v>637</v>
      </c>
      <c r="BH325" s="18" t="s">
        <v>637</v>
      </c>
      <c r="BI325" s="18" t="s">
        <v>637</v>
      </c>
      <c r="BJ325" s="18" t="s">
        <v>637</v>
      </c>
      <c r="BK325" s="18" t="s">
        <v>637</v>
      </c>
      <c r="BL325" s="18"/>
      <c r="BM325" s="18"/>
      <c r="BN325" s="18"/>
      <c r="BO325" s="18"/>
      <c r="BP325" s="18"/>
      <c r="BQ325" s="18"/>
      <c r="BR325" s="18"/>
      <c r="BS325" s="18"/>
      <c r="BT325" s="18"/>
      <c r="BU325" s="18" t="s">
        <v>637</v>
      </c>
      <c r="BV325" s="99" t="s">
        <v>637</v>
      </c>
      <c r="BW325" s="100"/>
    </row>
    <row r="326" spans="1:75" s="42" customFormat="1" ht="30" customHeight="1" x14ac:dyDescent="0.45">
      <c r="A326" s="16" t="s">
        <v>367</v>
      </c>
      <c r="B326" s="111" t="s">
        <v>2440</v>
      </c>
      <c r="C326" s="112"/>
      <c r="D326" s="17" t="s">
        <v>2698</v>
      </c>
      <c r="E326" s="29" t="s">
        <v>2433</v>
      </c>
      <c r="F326" s="63" t="s">
        <v>2265</v>
      </c>
      <c r="G326" s="57" t="s">
        <v>2812</v>
      </c>
      <c r="H326" s="26" t="s">
        <v>586</v>
      </c>
      <c r="I326" s="18" t="s">
        <v>580</v>
      </c>
      <c r="J326" s="70">
        <v>34232</v>
      </c>
      <c r="K326" s="18" t="s">
        <v>2093</v>
      </c>
      <c r="L326" s="18" t="s">
        <v>2094</v>
      </c>
      <c r="M326" s="18" t="s">
        <v>2095</v>
      </c>
      <c r="N326" s="18" t="s">
        <v>2095</v>
      </c>
      <c r="O326" s="20">
        <v>195646</v>
      </c>
      <c r="P326" s="70">
        <v>34232</v>
      </c>
      <c r="Q326" s="20">
        <v>1160172</v>
      </c>
      <c r="R326" s="93">
        <v>59.754098360655739</v>
      </c>
      <c r="S326" s="93">
        <v>0</v>
      </c>
      <c r="T326" s="93">
        <v>0</v>
      </c>
      <c r="U326" s="93">
        <v>0</v>
      </c>
      <c r="V326" s="94">
        <v>0</v>
      </c>
      <c r="W326" s="21" t="s">
        <v>2719</v>
      </c>
      <c r="X326" s="22" t="s">
        <v>2726</v>
      </c>
      <c r="Y326" s="22"/>
      <c r="Z326" s="22" t="s">
        <v>2721</v>
      </c>
      <c r="AA326" s="22" t="s">
        <v>637</v>
      </c>
      <c r="AB326" s="22"/>
      <c r="AC326" s="22"/>
      <c r="AD326" s="22"/>
      <c r="AE326" s="18"/>
      <c r="AF326" s="18" t="s">
        <v>637</v>
      </c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21"/>
      <c r="AU326" s="21"/>
      <c r="AV326" s="21"/>
      <c r="AW326" s="21"/>
      <c r="AX326" s="23"/>
      <c r="AY326" s="102" t="s">
        <v>573</v>
      </c>
      <c r="AZ326" s="92" t="s">
        <v>2757</v>
      </c>
      <c r="BA326" s="18" t="s">
        <v>2719</v>
      </c>
      <c r="BB326" s="18" t="s">
        <v>2766</v>
      </c>
      <c r="BC326" s="96">
        <f>R326+S326</f>
        <v>59.754098360655739</v>
      </c>
      <c r="BD326" s="96">
        <v>0</v>
      </c>
      <c r="BE326" s="96">
        <f>BC326+BD326</f>
        <v>59.754098360655739</v>
      </c>
      <c r="BF326" s="18" t="s">
        <v>637</v>
      </c>
      <c r="BG326" s="18"/>
      <c r="BH326" s="18"/>
      <c r="BI326" s="18"/>
      <c r="BJ326" s="18"/>
      <c r="BK326" s="18" t="s">
        <v>637</v>
      </c>
      <c r="BL326" s="18"/>
      <c r="BM326" s="18"/>
      <c r="BN326" s="18"/>
      <c r="BO326" s="18"/>
      <c r="BP326" s="18"/>
      <c r="BQ326" s="18"/>
      <c r="BR326" s="18"/>
      <c r="BS326" s="18"/>
      <c r="BT326" s="18"/>
      <c r="BU326" s="18" t="s">
        <v>637</v>
      </c>
      <c r="BV326" s="99"/>
      <c r="BW326" s="100"/>
    </row>
    <row r="327" spans="1:75" s="42" customFormat="1" ht="30" customHeight="1" x14ac:dyDescent="0.45">
      <c r="A327" s="16" t="s">
        <v>368</v>
      </c>
      <c r="B327" s="111" t="s">
        <v>2440</v>
      </c>
      <c r="C327" s="112"/>
      <c r="D327" s="78" t="s">
        <v>2873</v>
      </c>
      <c r="E327" s="80"/>
      <c r="F327" s="63" t="s">
        <v>2266</v>
      </c>
      <c r="G327" s="57" t="s">
        <v>2812</v>
      </c>
      <c r="H327" s="26" t="s">
        <v>586</v>
      </c>
      <c r="I327" s="21" t="s">
        <v>580</v>
      </c>
      <c r="J327" s="70">
        <v>34215</v>
      </c>
      <c r="K327" s="71" t="s">
        <v>2891</v>
      </c>
      <c r="L327" s="18"/>
      <c r="M327" s="18"/>
      <c r="N327" s="18"/>
      <c r="O327" s="20">
        <v>203577</v>
      </c>
      <c r="P327" s="70">
        <v>34215</v>
      </c>
      <c r="Q327" s="20">
        <v>1160271</v>
      </c>
      <c r="R327" s="93">
        <v>0</v>
      </c>
      <c r="S327" s="93">
        <v>0</v>
      </c>
      <c r="T327" s="93"/>
      <c r="U327" s="93"/>
      <c r="V327" s="94"/>
      <c r="W327" s="21" t="s">
        <v>2719</v>
      </c>
      <c r="X327" s="22" t="s">
        <v>2726</v>
      </c>
      <c r="Y327" s="22"/>
      <c r="Z327" s="22" t="s">
        <v>2721</v>
      </c>
      <c r="AA327" s="22" t="s">
        <v>637</v>
      </c>
      <c r="AB327" s="22"/>
      <c r="AC327" s="22"/>
      <c r="AD327" s="22"/>
      <c r="AE327" s="18"/>
      <c r="AF327" s="18" t="s">
        <v>637</v>
      </c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21"/>
      <c r="AU327" s="21"/>
      <c r="AV327" s="21"/>
      <c r="AW327" s="21"/>
      <c r="AX327" s="23"/>
      <c r="AY327" s="101" t="s">
        <v>573</v>
      </c>
      <c r="AZ327" s="92" t="s">
        <v>2757</v>
      </c>
      <c r="BA327" s="18" t="s">
        <v>2719</v>
      </c>
      <c r="BB327" s="18" t="s">
        <v>2766</v>
      </c>
      <c r="BC327" s="103">
        <v>180</v>
      </c>
      <c r="BD327" s="103">
        <v>0</v>
      </c>
      <c r="BE327" s="96">
        <f t="shared" si="32"/>
        <v>180</v>
      </c>
      <c r="BF327" s="18" t="s">
        <v>637</v>
      </c>
      <c r="BG327" s="18"/>
      <c r="BH327" s="18"/>
      <c r="BI327" s="18"/>
      <c r="BJ327" s="18"/>
      <c r="BK327" s="18" t="s">
        <v>637</v>
      </c>
      <c r="BL327" s="18"/>
      <c r="BM327" s="18"/>
      <c r="BN327" s="18"/>
      <c r="BO327" s="18"/>
      <c r="BP327" s="18"/>
      <c r="BQ327" s="18"/>
      <c r="BR327" s="18"/>
      <c r="BS327" s="18"/>
      <c r="BT327" s="18"/>
      <c r="BU327" s="18" t="s">
        <v>637</v>
      </c>
      <c r="BV327" s="99"/>
      <c r="BW327" s="100"/>
    </row>
    <row r="328" spans="1:75" s="42" customFormat="1" ht="30" customHeight="1" x14ac:dyDescent="0.45">
      <c r="A328" s="16" t="s">
        <v>369</v>
      </c>
      <c r="B328" s="111" t="s">
        <v>2440</v>
      </c>
      <c r="C328" s="112"/>
      <c r="D328" s="81" t="s">
        <v>2873</v>
      </c>
      <c r="E328" s="80"/>
      <c r="F328" s="63" t="s">
        <v>2267</v>
      </c>
      <c r="G328" s="79"/>
      <c r="H328" s="26" t="s">
        <v>586</v>
      </c>
      <c r="I328" s="21" t="s">
        <v>581</v>
      </c>
      <c r="J328" s="70">
        <v>34716</v>
      </c>
      <c r="K328" s="18" t="s">
        <v>2051</v>
      </c>
      <c r="L328" s="18" t="s">
        <v>2052</v>
      </c>
      <c r="M328" s="18" t="s">
        <v>2053</v>
      </c>
      <c r="N328" s="18" t="s">
        <v>2053</v>
      </c>
      <c r="O328" s="20">
        <v>203578</v>
      </c>
      <c r="P328" s="70">
        <v>34716</v>
      </c>
      <c r="Q328" s="20">
        <v>1160303</v>
      </c>
      <c r="R328" s="93">
        <v>372.90163934426232</v>
      </c>
      <c r="S328" s="93">
        <v>89.885245901639351</v>
      </c>
      <c r="T328" s="93">
        <v>0</v>
      </c>
      <c r="U328" s="93">
        <v>71</v>
      </c>
      <c r="V328" s="94">
        <v>0</v>
      </c>
      <c r="W328" s="21" t="s">
        <v>2722</v>
      </c>
      <c r="X328" s="22" t="s">
        <v>2724</v>
      </c>
      <c r="Y328" s="22"/>
      <c r="Z328" s="22" t="s">
        <v>2721</v>
      </c>
      <c r="AA328" s="22" t="s">
        <v>637</v>
      </c>
      <c r="AB328" s="22" t="s">
        <v>637</v>
      </c>
      <c r="AC328" s="22"/>
      <c r="AD328" s="22" t="s">
        <v>637</v>
      </c>
      <c r="AE328" s="18" t="s">
        <v>637</v>
      </c>
      <c r="AF328" s="18" t="s">
        <v>637</v>
      </c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21"/>
      <c r="AU328" s="21"/>
      <c r="AV328" s="21"/>
      <c r="AW328" s="21"/>
      <c r="AX328" s="28"/>
      <c r="AY328" s="101" t="s">
        <v>574</v>
      </c>
      <c r="AZ328" s="24" t="s">
        <v>2757</v>
      </c>
      <c r="BA328" s="18" t="s">
        <v>2722</v>
      </c>
      <c r="BB328" s="18" t="s">
        <v>2733</v>
      </c>
      <c r="BC328" s="96">
        <f t="shared" si="30"/>
        <v>372.90163934426232</v>
      </c>
      <c r="BD328" s="96">
        <f t="shared" si="31"/>
        <v>89.885245901639351</v>
      </c>
      <c r="BE328" s="96">
        <f t="shared" si="32"/>
        <v>462.78688524590166</v>
      </c>
      <c r="BF328" s="18" t="s">
        <v>637</v>
      </c>
      <c r="BG328" s="18" t="s">
        <v>637</v>
      </c>
      <c r="BH328" s="18" t="s">
        <v>637</v>
      </c>
      <c r="BI328" s="18" t="s">
        <v>637</v>
      </c>
      <c r="BJ328" s="18" t="s">
        <v>637</v>
      </c>
      <c r="BK328" s="18" t="s">
        <v>637</v>
      </c>
      <c r="BL328" s="18"/>
      <c r="BM328" s="18"/>
      <c r="BN328" s="18"/>
      <c r="BO328" s="18"/>
      <c r="BP328" s="18"/>
      <c r="BQ328" s="18"/>
      <c r="BR328" s="18"/>
      <c r="BS328" s="18"/>
      <c r="BT328" s="18"/>
      <c r="BU328" s="18" t="s">
        <v>637</v>
      </c>
      <c r="BV328" s="99" t="s">
        <v>637</v>
      </c>
      <c r="BW328" s="100"/>
    </row>
    <row r="329" spans="1:75" s="42" customFormat="1" ht="30" customHeight="1" x14ac:dyDescent="0.45">
      <c r="A329" s="14" t="s">
        <v>370</v>
      </c>
      <c r="B329" s="111" t="s">
        <v>2440</v>
      </c>
      <c r="C329" s="112"/>
      <c r="D329" s="17" t="s">
        <v>2698</v>
      </c>
      <c r="E329" s="29" t="s">
        <v>2433</v>
      </c>
      <c r="F329" s="63" t="s">
        <v>2268</v>
      </c>
      <c r="G329" s="57" t="s">
        <v>2812</v>
      </c>
      <c r="H329" s="26" t="s">
        <v>586</v>
      </c>
      <c r="I329" s="21" t="s">
        <v>580</v>
      </c>
      <c r="J329" s="70">
        <v>34197</v>
      </c>
      <c r="K329" s="18" t="s">
        <v>2114</v>
      </c>
      <c r="L329" s="18" t="s">
        <v>2115</v>
      </c>
      <c r="M329" s="18" t="s">
        <v>2116</v>
      </c>
      <c r="N329" s="18" t="s">
        <v>2116</v>
      </c>
      <c r="O329" s="20">
        <v>203579</v>
      </c>
      <c r="P329" s="70">
        <v>34197</v>
      </c>
      <c r="Q329" s="20">
        <v>1161143</v>
      </c>
      <c r="R329" s="93">
        <v>24.081967213114755</v>
      </c>
      <c r="S329" s="93">
        <v>0</v>
      </c>
      <c r="T329" s="93">
        <v>0</v>
      </c>
      <c r="U329" s="93">
        <v>0</v>
      </c>
      <c r="V329" s="94">
        <v>0</v>
      </c>
      <c r="W329" s="21" t="s">
        <v>2719</v>
      </c>
      <c r="X329" s="22" t="s">
        <v>2726</v>
      </c>
      <c r="Y329" s="22"/>
      <c r="Z329" s="22" t="s">
        <v>2721</v>
      </c>
      <c r="AA329" s="22" t="s">
        <v>637</v>
      </c>
      <c r="AB329" s="22"/>
      <c r="AC329" s="22"/>
      <c r="AD329" s="22"/>
      <c r="AE329" s="18"/>
      <c r="AF329" s="18" t="s">
        <v>637</v>
      </c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21"/>
      <c r="AU329" s="21"/>
      <c r="AV329" s="21"/>
      <c r="AW329" s="21"/>
      <c r="AX329" s="23"/>
      <c r="AY329" s="101" t="s">
        <v>573</v>
      </c>
      <c r="AZ329" s="92" t="s">
        <v>2757</v>
      </c>
      <c r="BA329" s="18" t="s">
        <v>2719</v>
      </c>
      <c r="BB329" s="18" t="s">
        <v>2766</v>
      </c>
      <c r="BC329" s="96">
        <f>R329+S329</f>
        <v>24.081967213114755</v>
      </c>
      <c r="BD329" s="96">
        <v>0</v>
      </c>
      <c r="BE329" s="96">
        <f>BC329+BD329</f>
        <v>24.081967213114755</v>
      </c>
      <c r="BF329" s="18" t="s">
        <v>637</v>
      </c>
      <c r="BG329" s="18"/>
      <c r="BH329" s="18"/>
      <c r="BI329" s="18"/>
      <c r="BJ329" s="18"/>
      <c r="BK329" s="18" t="s">
        <v>637</v>
      </c>
      <c r="BL329" s="18"/>
      <c r="BM329" s="18"/>
      <c r="BN329" s="18"/>
      <c r="BO329" s="18"/>
      <c r="BP329" s="18"/>
      <c r="BQ329" s="18"/>
      <c r="BR329" s="18"/>
      <c r="BS329" s="18"/>
      <c r="BT329" s="18"/>
      <c r="BU329" s="18" t="s">
        <v>637</v>
      </c>
      <c r="BV329" s="99"/>
      <c r="BW329" s="100"/>
    </row>
    <row r="330" spans="1:75" s="42" customFormat="1" ht="30" customHeight="1" x14ac:dyDescent="0.45">
      <c r="A330" s="16" t="s">
        <v>371</v>
      </c>
      <c r="B330" s="111" t="s">
        <v>2440</v>
      </c>
      <c r="C330" s="112"/>
      <c r="D330" s="81" t="s">
        <v>2874</v>
      </c>
      <c r="E330" s="80"/>
      <c r="F330" s="63" t="s">
        <v>2269</v>
      </c>
      <c r="G330" s="57" t="s">
        <v>647</v>
      </c>
      <c r="H330" s="26" t="s">
        <v>586</v>
      </c>
      <c r="I330" s="21" t="s">
        <v>580</v>
      </c>
      <c r="J330" s="70"/>
      <c r="K330" s="18"/>
      <c r="L330" s="18"/>
      <c r="M330" s="18"/>
      <c r="N330" s="18"/>
      <c r="O330" s="20">
        <v>1772545</v>
      </c>
      <c r="P330" s="70"/>
      <c r="Q330" s="20">
        <v>1160430</v>
      </c>
      <c r="R330" s="93"/>
      <c r="S330" s="93"/>
      <c r="T330" s="93"/>
      <c r="U330" s="93"/>
      <c r="V330" s="94"/>
      <c r="W330" s="21" t="s">
        <v>2719</v>
      </c>
      <c r="X330" s="22" t="s">
        <v>2726</v>
      </c>
      <c r="Y330" s="22"/>
      <c r="Z330" s="22" t="s">
        <v>2721</v>
      </c>
      <c r="AA330" s="22" t="s">
        <v>637</v>
      </c>
      <c r="AB330" s="22"/>
      <c r="AC330" s="22"/>
      <c r="AD330" s="22"/>
      <c r="AE330" s="18"/>
      <c r="AF330" s="18" t="s">
        <v>637</v>
      </c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21"/>
      <c r="AU330" s="21"/>
      <c r="AV330" s="21"/>
      <c r="AW330" s="21"/>
      <c r="AX330" s="23"/>
      <c r="AY330" s="101" t="s">
        <v>573</v>
      </c>
      <c r="AZ330" s="92" t="s">
        <v>2757</v>
      </c>
      <c r="BA330" s="18" t="s">
        <v>2719</v>
      </c>
      <c r="BB330" s="18" t="s">
        <v>2766</v>
      </c>
      <c r="BC330" s="103">
        <v>180</v>
      </c>
      <c r="BD330" s="103">
        <v>0</v>
      </c>
      <c r="BE330" s="96">
        <f t="shared" si="32"/>
        <v>180</v>
      </c>
      <c r="BF330" s="18" t="s">
        <v>637</v>
      </c>
      <c r="BG330" s="18"/>
      <c r="BH330" s="18"/>
      <c r="BI330" s="18"/>
      <c r="BJ330" s="18"/>
      <c r="BK330" s="18" t="s">
        <v>637</v>
      </c>
      <c r="BL330" s="18"/>
      <c r="BM330" s="18"/>
      <c r="BN330" s="18"/>
      <c r="BO330" s="18"/>
      <c r="BP330" s="18"/>
      <c r="BQ330" s="18"/>
      <c r="BR330" s="18"/>
      <c r="BS330" s="18"/>
      <c r="BT330" s="18"/>
      <c r="BU330" s="18" t="s">
        <v>637</v>
      </c>
      <c r="BV330" s="99"/>
      <c r="BW330" s="100"/>
    </row>
    <row r="331" spans="1:75" s="42" customFormat="1" ht="30" customHeight="1" x14ac:dyDescent="0.45">
      <c r="A331" s="16" t="s">
        <v>372</v>
      </c>
      <c r="B331" s="111" t="s">
        <v>2440</v>
      </c>
      <c r="C331" s="112"/>
      <c r="D331" s="81" t="s">
        <v>2875</v>
      </c>
      <c r="E331" s="80"/>
      <c r="F331" s="63" t="s">
        <v>2270</v>
      </c>
      <c r="G331" s="57" t="s">
        <v>648</v>
      </c>
      <c r="H331" s="26" t="s">
        <v>586</v>
      </c>
      <c r="I331" s="21" t="s">
        <v>580</v>
      </c>
      <c r="J331" s="70"/>
      <c r="K331" s="18"/>
      <c r="L331" s="18"/>
      <c r="M331" s="18"/>
      <c r="N331" s="18"/>
      <c r="O331" s="20">
        <v>1772791</v>
      </c>
      <c r="P331" s="70"/>
      <c r="Q331" s="20">
        <v>1160703</v>
      </c>
      <c r="R331" s="93"/>
      <c r="S331" s="93"/>
      <c r="T331" s="93"/>
      <c r="U331" s="93"/>
      <c r="V331" s="94"/>
      <c r="W331" s="21" t="s">
        <v>2719</v>
      </c>
      <c r="X331" s="22" t="s">
        <v>2726</v>
      </c>
      <c r="Y331" s="22"/>
      <c r="Z331" s="22" t="s">
        <v>2721</v>
      </c>
      <c r="AA331" s="22" t="s">
        <v>637</v>
      </c>
      <c r="AB331" s="22"/>
      <c r="AC331" s="22"/>
      <c r="AD331" s="22"/>
      <c r="AE331" s="18"/>
      <c r="AF331" s="18" t="s">
        <v>637</v>
      </c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21"/>
      <c r="AU331" s="21"/>
      <c r="AV331" s="21"/>
      <c r="AW331" s="21"/>
      <c r="AX331" s="23"/>
      <c r="AY331" s="101" t="s">
        <v>573</v>
      </c>
      <c r="AZ331" s="92" t="s">
        <v>2757</v>
      </c>
      <c r="BA331" s="18" t="s">
        <v>2719</v>
      </c>
      <c r="BB331" s="18" t="s">
        <v>2766</v>
      </c>
      <c r="BC331" s="103">
        <v>180</v>
      </c>
      <c r="BD331" s="103">
        <v>0</v>
      </c>
      <c r="BE331" s="96">
        <f t="shared" si="32"/>
        <v>180</v>
      </c>
      <c r="BF331" s="18" t="s">
        <v>637</v>
      </c>
      <c r="BG331" s="18"/>
      <c r="BH331" s="18"/>
      <c r="BI331" s="18"/>
      <c r="BJ331" s="18"/>
      <c r="BK331" s="18" t="s">
        <v>637</v>
      </c>
      <c r="BL331" s="18"/>
      <c r="BM331" s="18"/>
      <c r="BN331" s="18"/>
      <c r="BO331" s="18"/>
      <c r="BP331" s="18"/>
      <c r="BQ331" s="18"/>
      <c r="BR331" s="18"/>
      <c r="BS331" s="18"/>
      <c r="BT331" s="18"/>
      <c r="BU331" s="18" t="s">
        <v>637</v>
      </c>
      <c r="BV331" s="99"/>
      <c r="BW331" s="100"/>
    </row>
    <row r="332" spans="1:75" s="42" customFormat="1" ht="30" customHeight="1" x14ac:dyDescent="0.45">
      <c r="A332" s="16" t="s">
        <v>373</v>
      </c>
      <c r="B332" s="111" t="s">
        <v>2440</v>
      </c>
      <c r="C332" s="112"/>
      <c r="D332" s="17" t="s">
        <v>2698</v>
      </c>
      <c r="E332" s="80"/>
      <c r="F332" s="63" t="s">
        <v>2271</v>
      </c>
      <c r="G332" s="57" t="s">
        <v>2812</v>
      </c>
      <c r="H332" s="26" t="s">
        <v>586</v>
      </c>
      <c r="I332" s="21" t="s">
        <v>580</v>
      </c>
      <c r="J332" s="70">
        <v>34216</v>
      </c>
      <c r="K332" s="18" t="s">
        <v>2072</v>
      </c>
      <c r="L332" s="18" t="s">
        <v>2073</v>
      </c>
      <c r="M332" s="18" t="s">
        <v>2074</v>
      </c>
      <c r="N332" s="18" t="s">
        <v>2074</v>
      </c>
      <c r="O332" s="20">
        <v>203554</v>
      </c>
      <c r="P332" s="70">
        <v>34216</v>
      </c>
      <c r="Q332" s="20">
        <v>1160894</v>
      </c>
      <c r="R332" s="93">
        <v>120.85245901639344</v>
      </c>
      <c r="S332" s="93">
        <v>0</v>
      </c>
      <c r="T332" s="93">
        <v>0</v>
      </c>
      <c r="U332" s="93">
        <v>0</v>
      </c>
      <c r="V332" s="94">
        <v>0</v>
      </c>
      <c r="W332" s="21" t="s">
        <v>2719</v>
      </c>
      <c r="X332" s="22" t="s">
        <v>2726</v>
      </c>
      <c r="Y332" s="22"/>
      <c r="Z332" s="22" t="s">
        <v>2721</v>
      </c>
      <c r="AA332" s="22" t="s">
        <v>637</v>
      </c>
      <c r="AB332" s="22"/>
      <c r="AC332" s="22"/>
      <c r="AD332" s="22"/>
      <c r="AE332" s="18"/>
      <c r="AF332" s="18" t="s">
        <v>637</v>
      </c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21"/>
      <c r="AU332" s="21"/>
      <c r="AV332" s="21"/>
      <c r="AW332" s="21"/>
      <c r="AX332" s="23"/>
      <c r="AY332" s="101" t="s">
        <v>573</v>
      </c>
      <c r="AZ332" s="92" t="s">
        <v>2757</v>
      </c>
      <c r="BA332" s="18" t="s">
        <v>2719</v>
      </c>
      <c r="BB332" s="18" t="s">
        <v>2766</v>
      </c>
      <c r="BC332" s="96">
        <f t="shared" ref="BC332:BC338" si="33">R332+S332</f>
        <v>120.85245901639344</v>
      </c>
      <c r="BD332" s="96">
        <v>0</v>
      </c>
      <c r="BE332" s="96">
        <f t="shared" ref="BE332:BE338" si="34">BC332+BD332</f>
        <v>120.85245901639344</v>
      </c>
      <c r="BF332" s="18" t="s">
        <v>637</v>
      </c>
      <c r="BG332" s="18"/>
      <c r="BH332" s="18"/>
      <c r="BI332" s="18"/>
      <c r="BJ332" s="18"/>
      <c r="BK332" s="18" t="s">
        <v>637</v>
      </c>
      <c r="BL332" s="18"/>
      <c r="BM332" s="18"/>
      <c r="BN332" s="18"/>
      <c r="BO332" s="18"/>
      <c r="BP332" s="18"/>
      <c r="BQ332" s="18"/>
      <c r="BR332" s="18"/>
      <c r="BS332" s="18"/>
      <c r="BT332" s="18"/>
      <c r="BU332" s="18" t="s">
        <v>637</v>
      </c>
      <c r="BV332" s="99"/>
      <c r="BW332" s="100"/>
    </row>
    <row r="333" spans="1:75" s="42" customFormat="1" ht="30" customHeight="1" x14ac:dyDescent="0.45">
      <c r="A333" s="14" t="s">
        <v>374</v>
      </c>
      <c r="B333" s="111" t="s">
        <v>2440</v>
      </c>
      <c r="C333" s="112"/>
      <c r="D333" s="17" t="s">
        <v>2698</v>
      </c>
      <c r="E333" s="80"/>
      <c r="F333" s="63" t="s">
        <v>2272</v>
      </c>
      <c r="G333" s="57" t="s">
        <v>2812</v>
      </c>
      <c r="H333" s="26" t="s">
        <v>586</v>
      </c>
      <c r="I333" s="18" t="s">
        <v>580</v>
      </c>
      <c r="J333" s="70">
        <v>34276</v>
      </c>
      <c r="K333" s="18" t="s">
        <v>2069</v>
      </c>
      <c r="L333" s="18" t="s">
        <v>2070</v>
      </c>
      <c r="M333" s="18" t="s">
        <v>2071</v>
      </c>
      <c r="N333" s="18" t="s">
        <v>2071</v>
      </c>
      <c r="O333" s="20">
        <v>203557</v>
      </c>
      <c r="P333" s="70">
        <v>34276</v>
      </c>
      <c r="Q333" s="20">
        <v>1160832</v>
      </c>
      <c r="R333" s="93">
        <v>127.1639344262295</v>
      </c>
      <c r="S333" s="93">
        <v>0</v>
      </c>
      <c r="T333" s="93">
        <v>0</v>
      </c>
      <c r="U333" s="93">
        <v>0</v>
      </c>
      <c r="V333" s="94">
        <v>0</v>
      </c>
      <c r="W333" s="21" t="s">
        <v>2719</v>
      </c>
      <c r="X333" s="22" t="s">
        <v>2726</v>
      </c>
      <c r="Y333" s="22"/>
      <c r="Z333" s="22" t="s">
        <v>2721</v>
      </c>
      <c r="AA333" s="22" t="s">
        <v>637</v>
      </c>
      <c r="AB333" s="22"/>
      <c r="AC333" s="22"/>
      <c r="AD333" s="22"/>
      <c r="AE333" s="18"/>
      <c r="AF333" s="18" t="s">
        <v>637</v>
      </c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21"/>
      <c r="AU333" s="21"/>
      <c r="AV333" s="21"/>
      <c r="AW333" s="21"/>
      <c r="AX333" s="28"/>
      <c r="AY333" s="101" t="s">
        <v>573</v>
      </c>
      <c r="AZ333" s="92" t="s">
        <v>2757</v>
      </c>
      <c r="BA333" s="18" t="s">
        <v>2719</v>
      </c>
      <c r="BB333" s="18" t="s">
        <v>2766</v>
      </c>
      <c r="BC333" s="96">
        <f t="shared" si="33"/>
        <v>127.1639344262295</v>
      </c>
      <c r="BD333" s="96">
        <v>0</v>
      </c>
      <c r="BE333" s="96">
        <f t="shared" si="34"/>
        <v>127.1639344262295</v>
      </c>
      <c r="BF333" s="18" t="s">
        <v>637</v>
      </c>
      <c r="BG333" s="18"/>
      <c r="BH333" s="18"/>
      <c r="BI333" s="18"/>
      <c r="BJ333" s="18"/>
      <c r="BK333" s="18" t="s">
        <v>637</v>
      </c>
      <c r="BL333" s="18"/>
      <c r="BM333" s="18"/>
      <c r="BN333" s="18"/>
      <c r="BO333" s="18"/>
      <c r="BP333" s="18"/>
      <c r="BQ333" s="18"/>
      <c r="BR333" s="18"/>
      <c r="BS333" s="18"/>
      <c r="BT333" s="18"/>
      <c r="BU333" s="18" t="s">
        <v>637</v>
      </c>
      <c r="BV333" s="99"/>
      <c r="BW333" s="100"/>
    </row>
    <row r="334" spans="1:75" s="42" customFormat="1" ht="30" customHeight="1" x14ac:dyDescent="0.45">
      <c r="A334" s="16" t="s">
        <v>375</v>
      </c>
      <c r="B334" s="111" t="s">
        <v>2440</v>
      </c>
      <c r="C334" s="112"/>
      <c r="D334" s="17" t="s">
        <v>2698</v>
      </c>
      <c r="E334" s="80"/>
      <c r="F334" s="63" t="s">
        <v>2273</v>
      </c>
      <c r="G334" s="57" t="s">
        <v>649</v>
      </c>
      <c r="H334" s="26" t="s">
        <v>586</v>
      </c>
      <c r="I334" s="21" t="s">
        <v>580</v>
      </c>
      <c r="J334" s="70">
        <v>34260</v>
      </c>
      <c r="K334" s="18" t="s">
        <v>2087</v>
      </c>
      <c r="L334" s="18" t="s">
        <v>2088</v>
      </c>
      <c r="M334" s="18" t="s">
        <v>2089</v>
      </c>
      <c r="N334" s="18" t="s">
        <v>2089</v>
      </c>
      <c r="O334" s="20">
        <v>203563</v>
      </c>
      <c r="P334" s="70">
        <v>34260</v>
      </c>
      <c r="Q334" s="20">
        <v>1161036</v>
      </c>
      <c r="R334" s="93">
        <v>85.360655737704917</v>
      </c>
      <c r="S334" s="93">
        <v>0</v>
      </c>
      <c r="T334" s="93">
        <v>0</v>
      </c>
      <c r="U334" s="93">
        <v>0</v>
      </c>
      <c r="V334" s="94">
        <v>0</v>
      </c>
      <c r="W334" s="21" t="s">
        <v>2719</v>
      </c>
      <c r="X334" s="22" t="s">
        <v>2726</v>
      </c>
      <c r="Y334" s="22"/>
      <c r="Z334" s="22" t="s">
        <v>2721</v>
      </c>
      <c r="AA334" s="22" t="s">
        <v>637</v>
      </c>
      <c r="AB334" s="22"/>
      <c r="AC334" s="22"/>
      <c r="AD334" s="22"/>
      <c r="AE334" s="18"/>
      <c r="AF334" s="18" t="s">
        <v>637</v>
      </c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21"/>
      <c r="AU334" s="21"/>
      <c r="AV334" s="21"/>
      <c r="AW334" s="21"/>
      <c r="AX334" s="28"/>
      <c r="AY334" s="101" t="s">
        <v>573</v>
      </c>
      <c r="AZ334" s="92" t="s">
        <v>2757</v>
      </c>
      <c r="BA334" s="18" t="s">
        <v>2719</v>
      </c>
      <c r="BB334" s="18" t="s">
        <v>2766</v>
      </c>
      <c r="BC334" s="96">
        <f t="shared" si="33"/>
        <v>85.360655737704917</v>
      </c>
      <c r="BD334" s="96">
        <v>0</v>
      </c>
      <c r="BE334" s="96">
        <f t="shared" si="34"/>
        <v>85.360655737704917</v>
      </c>
      <c r="BF334" s="18" t="s">
        <v>637</v>
      </c>
      <c r="BG334" s="18"/>
      <c r="BH334" s="18"/>
      <c r="BI334" s="18"/>
      <c r="BJ334" s="18"/>
      <c r="BK334" s="18" t="s">
        <v>637</v>
      </c>
      <c r="BL334" s="18"/>
      <c r="BM334" s="18"/>
      <c r="BN334" s="18"/>
      <c r="BO334" s="18"/>
      <c r="BP334" s="18"/>
      <c r="BQ334" s="18"/>
      <c r="BR334" s="18"/>
      <c r="BS334" s="18"/>
      <c r="BT334" s="18"/>
      <c r="BU334" s="18" t="s">
        <v>637</v>
      </c>
      <c r="BV334" s="99"/>
      <c r="BW334" s="100"/>
    </row>
    <row r="335" spans="1:75" s="42" customFormat="1" ht="30" customHeight="1" x14ac:dyDescent="0.45">
      <c r="A335" s="16" t="s">
        <v>376</v>
      </c>
      <c r="B335" s="111" t="s">
        <v>2440</v>
      </c>
      <c r="C335" s="112"/>
      <c r="D335" s="17" t="s">
        <v>2698</v>
      </c>
      <c r="E335" s="80"/>
      <c r="F335" s="63" t="s">
        <v>2274</v>
      </c>
      <c r="G335" s="57" t="s">
        <v>650</v>
      </c>
      <c r="H335" s="26" t="s">
        <v>586</v>
      </c>
      <c r="I335" s="21" t="s">
        <v>580</v>
      </c>
      <c r="J335" s="70">
        <v>34262</v>
      </c>
      <c r="K335" s="18" t="s">
        <v>2078</v>
      </c>
      <c r="L335" s="18" t="s">
        <v>2079</v>
      </c>
      <c r="M335" s="18" t="s">
        <v>2080</v>
      </c>
      <c r="N335" s="18" t="s">
        <v>2080</v>
      </c>
      <c r="O335" s="20">
        <v>203564</v>
      </c>
      <c r="P335" s="70">
        <v>34262</v>
      </c>
      <c r="Q335" s="20">
        <v>1161126</v>
      </c>
      <c r="R335" s="93">
        <v>106.29508196721312</v>
      </c>
      <c r="S335" s="93">
        <v>0</v>
      </c>
      <c r="T335" s="93">
        <v>0</v>
      </c>
      <c r="U335" s="93">
        <v>0</v>
      </c>
      <c r="V335" s="94">
        <v>0</v>
      </c>
      <c r="W335" s="21" t="s">
        <v>2719</v>
      </c>
      <c r="X335" s="22" t="s">
        <v>2726</v>
      </c>
      <c r="Y335" s="22"/>
      <c r="Z335" s="22" t="s">
        <v>2721</v>
      </c>
      <c r="AA335" s="22" t="s">
        <v>637</v>
      </c>
      <c r="AB335" s="22"/>
      <c r="AC335" s="22"/>
      <c r="AD335" s="22"/>
      <c r="AE335" s="18"/>
      <c r="AF335" s="18" t="s">
        <v>637</v>
      </c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21"/>
      <c r="AU335" s="21"/>
      <c r="AV335" s="21"/>
      <c r="AW335" s="21"/>
      <c r="AX335" s="28"/>
      <c r="AY335" s="102" t="s">
        <v>573</v>
      </c>
      <c r="AZ335" s="92" t="s">
        <v>2757</v>
      </c>
      <c r="BA335" s="18" t="s">
        <v>2719</v>
      </c>
      <c r="BB335" s="18" t="s">
        <v>2766</v>
      </c>
      <c r="BC335" s="96">
        <f t="shared" si="33"/>
        <v>106.29508196721312</v>
      </c>
      <c r="BD335" s="96">
        <v>0</v>
      </c>
      <c r="BE335" s="96">
        <f t="shared" si="34"/>
        <v>106.29508196721312</v>
      </c>
      <c r="BF335" s="18" t="s">
        <v>637</v>
      </c>
      <c r="BG335" s="18"/>
      <c r="BH335" s="18"/>
      <c r="BI335" s="18"/>
      <c r="BJ335" s="18"/>
      <c r="BK335" s="18" t="s">
        <v>637</v>
      </c>
      <c r="BL335" s="18"/>
      <c r="BM335" s="18"/>
      <c r="BN335" s="18"/>
      <c r="BO335" s="18"/>
      <c r="BP335" s="18"/>
      <c r="BQ335" s="18"/>
      <c r="BR335" s="18"/>
      <c r="BS335" s="18"/>
      <c r="BT335" s="18"/>
      <c r="BU335" s="18" t="s">
        <v>637</v>
      </c>
      <c r="BV335" s="99"/>
      <c r="BW335" s="100"/>
    </row>
    <row r="336" spans="1:75" s="42" customFormat="1" ht="30" customHeight="1" x14ac:dyDescent="0.45">
      <c r="A336" s="16" t="s">
        <v>377</v>
      </c>
      <c r="B336" s="111" t="s">
        <v>2440</v>
      </c>
      <c r="C336" s="112"/>
      <c r="D336" s="17" t="s">
        <v>2698</v>
      </c>
      <c r="E336" s="80"/>
      <c r="F336" s="63" t="s">
        <v>2275</v>
      </c>
      <c r="G336" s="57" t="s">
        <v>2812</v>
      </c>
      <c r="H336" s="26" t="s">
        <v>586</v>
      </c>
      <c r="I336" s="21" t="s">
        <v>580</v>
      </c>
      <c r="J336" s="70">
        <v>34172</v>
      </c>
      <c r="K336" s="18" t="s">
        <v>2081</v>
      </c>
      <c r="L336" s="18" t="s">
        <v>2082</v>
      </c>
      <c r="M336" s="18" t="s">
        <v>2083</v>
      </c>
      <c r="N336" s="18" t="s">
        <v>2083</v>
      </c>
      <c r="O336" s="20">
        <v>203565</v>
      </c>
      <c r="P336" s="70">
        <v>34172</v>
      </c>
      <c r="Q336" s="20">
        <v>1161102</v>
      </c>
      <c r="R336" s="93">
        <v>101</v>
      </c>
      <c r="S336" s="93">
        <v>0</v>
      </c>
      <c r="T336" s="93">
        <v>0</v>
      </c>
      <c r="U336" s="93">
        <v>0</v>
      </c>
      <c r="V336" s="94">
        <v>0</v>
      </c>
      <c r="W336" s="21" t="s">
        <v>2719</v>
      </c>
      <c r="X336" s="22" t="s">
        <v>2726</v>
      </c>
      <c r="Y336" s="22"/>
      <c r="Z336" s="22" t="s">
        <v>2721</v>
      </c>
      <c r="AA336" s="22" t="s">
        <v>637</v>
      </c>
      <c r="AB336" s="22"/>
      <c r="AC336" s="22"/>
      <c r="AD336" s="22"/>
      <c r="AE336" s="18"/>
      <c r="AF336" s="18" t="s">
        <v>637</v>
      </c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21"/>
      <c r="AU336" s="21"/>
      <c r="AV336" s="21"/>
      <c r="AW336" s="21"/>
      <c r="AX336" s="23"/>
      <c r="AY336" s="101" t="s">
        <v>573</v>
      </c>
      <c r="AZ336" s="92" t="s">
        <v>2757</v>
      </c>
      <c r="BA336" s="18" t="s">
        <v>2719</v>
      </c>
      <c r="BB336" s="18" t="s">
        <v>2766</v>
      </c>
      <c r="BC336" s="96">
        <f t="shared" si="33"/>
        <v>101</v>
      </c>
      <c r="BD336" s="96">
        <v>0</v>
      </c>
      <c r="BE336" s="96">
        <f t="shared" si="34"/>
        <v>101</v>
      </c>
      <c r="BF336" s="18" t="s">
        <v>637</v>
      </c>
      <c r="BG336" s="18"/>
      <c r="BH336" s="18"/>
      <c r="BI336" s="18"/>
      <c r="BJ336" s="18"/>
      <c r="BK336" s="18" t="s">
        <v>637</v>
      </c>
      <c r="BL336" s="18"/>
      <c r="BM336" s="18"/>
      <c r="BN336" s="18"/>
      <c r="BO336" s="18"/>
      <c r="BP336" s="18"/>
      <c r="BQ336" s="18"/>
      <c r="BR336" s="18"/>
      <c r="BS336" s="18"/>
      <c r="BT336" s="18"/>
      <c r="BU336" s="18" t="s">
        <v>637</v>
      </c>
      <c r="BV336" s="99"/>
      <c r="BW336" s="100"/>
    </row>
    <row r="337" spans="1:75" s="42" customFormat="1" ht="30" customHeight="1" x14ac:dyDescent="0.45">
      <c r="A337" s="14" t="s">
        <v>378</v>
      </c>
      <c r="B337" s="111" t="s">
        <v>2440</v>
      </c>
      <c r="C337" s="112"/>
      <c r="D337" s="17" t="s">
        <v>2698</v>
      </c>
      <c r="E337" s="80"/>
      <c r="F337" s="63" t="s">
        <v>2284</v>
      </c>
      <c r="G337" s="57" t="s">
        <v>2812</v>
      </c>
      <c r="H337" s="26" t="s">
        <v>586</v>
      </c>
      <c r="I337" s="21" t="s">
        <v>588</v>
      </c>
      <c r="J337" s="70">
        <v>34257</v>
      </c>
      <c r="K337" s="18" t="s">
        <v>2105</v>
      </c>
      <c r="L337" s="18" t="s">
        <v>2106</v>
      </c>
      <c r="M337" s="18" t="s">
        <v>2107</v>
      </c>
      <c r="N337" s="18" t="s">
        <v>2107</v>
      </c>
      <c r="O337" s="20">
        <v>195620</v>
      </c>
      <c r="P337" s="70">
        <v>34257</v>
      </c>
      <c r="Q337" s="20">
        <v>1160005</v>
      </c>
      <c r="R337" s="93">
        <v>42.688524590163937</v>
      </c>
      <c r="S337" s="93">
        <v>0</v>
      </c>
      <c r="T337" s="93">
        <v>0</v>
      </c>
      <c r="U337" s="93">
        <v>0</v>
      </c>
      <c r="V337" s="94">
        <v>0</v>
      </c>
      <c r="W337" s="21" t="s">
        <v>2719</v>
      </c>
      <c r="X337" s="22" t="s">
        <v>2726</v>
      </c>
      <c r="Y337" s="22"/>
      <c r="Z337" s="22" t="s">
        <v>2721</v>
      </c>
      <c r="AA337" s="22" t="s">
        <v>637</v>
      </c>
      <c r="AB337" s="22"/>
      <c r="AC337" s="22"/>
      <c r="AD337" s="22"/>
      <c r="AE337" s="18"/>
      <c r="AF337" s="18" t="s">
        <v>637</v>
      </c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21"/>
      <c r="AU337" s="21"/>
      <c r="AV337" s="21"/>
      <c r="AW337" s="21"/>
      <c r="AX337" s="23"/>
      <c r="AY337" s="101" t="s">
        <v>573</v>
      </c>
      <c r="AZ337" s="92" t="s">
        <v>2757</v>
      </c>
      <c r="BA337" s="18" t="s">
        <v>2719</v>
      </c>
      <c r="BB337" s="18" t="s">
        <v>2766</v>
      </c>
      <c r="BC337" s="96">
        <f t="shared" si="33"/>
        <v>42.688524590163937</v>
      </c>
      <c r="BD337" s="96">
        <v>0</v>
      </c>
      <c r="BE337" s="96">
        <f t="shared" si="34"/>
        <v>42.688524590163937</v>
      </c>
      <c r="BF337" s="18" t="s">
        <v>637</v>
      </c>
      <c r="BG337" s="18"/>
      <c r="BH337" s="18"/>
      <c r="BI337" s="18"/>
      <c r="BJ337" s="18"/>
      <c r="BK337" s="18" t="s">
        <v>637</v>
      </c>
      <c r="BL337" s="18"/>
      <c r="BM337" s="18"/>
      <c r="BN337" s="18"/>
      <c r="BO337" s="18"/>
      <c r="BP337" s="18"/>
      <c r="BQ337" s="18"/>
      <c r="BR337" s="18"/>
      <c r="BS337" s="18"/>
      <c r="BT337" s="18"/>
      <c r="BU337" s="18" t="s">
        <v>637</v>
      </c>
      <c r="BV337" s="99"/>
      <c r="BW337" s="100"/>
    </row>
    <row r="338" spans="1:75" s="42" customFormat="1" ht="30" customHeight="1" x14ac:dyDescent="0.45">
      <c r="A338" s="16" t="s">
        <v>379</v>
      </c>
      <c r="B338" s="111" t="s">
        <v>2440</v>
      </c>
      <c r="C338" s="112"/>
      <c r="D338" s="17" t="s">
        <v>2698</v>
      </c>
      <c r="E338" s="80"/>
      <c r="F338" s="63" t="s">
        <v>2276</v>
      </c>
      <c r="G338" s="57" t="s">
        <v>2812</v>
      </c>
      <c r="H338" s="26" t="s">
        <v>586</v>
      </c>
      <c r="I338" s="21" t="s">
        <v>588</v>
      </c>
      <c r="J338" s="70">
        <v>34123</v>
      </c>
      <c r="K338" s="18" t="s">
        <v>2096</v>
      </c>
      <c r="L338" s="18" t="s">
        <v>2097</v>
      </c>
      <c r="M338" s="18" t="s">
        <v>2098</v>
      </c>
      <c r="N338" s="18" t="s">
        <v>2098</v>
      </c>
      <c r="O338" s="20">
        <v>195623</v>
      </c>
      <c r="P338" s="70">
        <v>34123</v>
      </c>
      <c r="Q338" s="20">
        <v>1160039</v>
      </c>
      <c r="R338" s="93">
        <v>58.327868852459019</v>
      </c>
      <c r="S338" s="93">
        <v>0</v>
      </c>
      <c r="T338" s="93">
        <v>0</v>
      </c>
      <c r="U338" s="93">
        <v>0</v>
      </c>
      <c r="V338" s="94">
        <v>0</v>
      </c>
      <c r="W338" s="21" t="s">
        <v>2719</v>
      </c>
      <c r="X338" s="22" t="s">
        <v>2726</v>
      </c>
      <c r="Y338" s="22"/>
      <c r="Z338" s="22" t="s">
        <v>2721</v>
      </c>
      <c r="AA338" s="22" t="s">
        <v>637</v>
      </c>
      <c r="AB338" s="22"/>
      <c r="AC338" s="22"/>
      <c r="AD338" s="22"/>
      <c r="AE338" s="18"/>
      <c r="AF338" s="18" t="s">
        <v>637</v>
      </c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21"/>
      <c r="AU338" s="21"/>
      <c r="AV338" s="21"/>
      <c r="AW338" s="21"/>
      <c r="AX338" s="23"/>
      <c r="AY338" s="101" t="s">
        <v>573</v>
      </c>
      <c r="AZ338" s="92" t="s">
        <v>2757</v>
      </c>
      <c r="BA338" s="18" t="s">
        <v>2719</v>
      </c>
      <c r="BB338" s="18" t="s">
        <v>2766</v>
      </c>
      <c r="BC338" s="96">
        <f t="shared" si="33"/>
        <v>58.327868852459019</v>
      </c>
      <c r="BD338" s="96">
        <v>0</v>
      </c>
      <c r="BE338" s="96">
        <f t="shared" si="34"/>
        <v>58.327868852459019</v>
      </c>
      <c r="BF338" s="18" t="s">
        <v>637</v>
      </c>
      <c r="BG338" s="18"/>
      <c r="BH338" s="18"/>
      <c r="BI338" s="18"/>
      <c r="BJ338" s="18"/>
      <c r="BK338" s="18" t="s">
        <v>637</v>
      </c>
      <c r="BL338" s="18"/>
      <c r="BM338" s="18"/>
      <c r="BN338" s="18"/>
      <c r="BO338" s="18"/>
      <c r="BP338" s="18"/>
      <c r="BQ338" s="18"/>
      <c r="BR338" s="18"/>
      <c r="BS338" s="18"/>
      <c r="BT338" s="18"/>
      <c r="BU338" s="18" t="s">
        <v>637</v>
      </c>
      <c r="BV338" s="99"/>
      <c r="BW338" s="100"/>
    </row>
    <row r="339" spans="1:75" s="42" customFormat="1" ht="30" customHeight="1" x14ac:dyDescent="0.45">
      <c r="A339" s="16" t="s">
        <v>380</v>
      </c>
      <c r="B339" s="111" t="s">
        <v>2440</v>
      </c>
      <c r="C339" s="112"/>
      <c r="D339" s="81" t="s">
        <v>2876</v>
      </c>
      <c r="E339" s="80"/>
      <c r="F339" s="63" t="s">
        <v>2206</v>
      </c>
      <c r="G339" s="79" t="s">
        <v>2796</v>
      </c>
      <c r="H339" s="26" t="s">
        <v>586</v>
      </c>
      <c r="I339" s="21" t="s">
        <v>580</v>
      </c>
      <c r="J339" s="70">
        <v>34168</v>
      </c>
      <c r="K339" s="71" t="s">
        <v>2913</v>
      </c>
      <c r="L339" s="18"/>
      <c r="M339" s="18"/>
      <c r="N339" s="18"/>
      <c r="O339" s="20">
        <v>68289</v>
      </c>
      <c r="P339" s="70">
        <v>34168</v>
      </c>
      <c r="Q339" s="20">
        <v>1160073</v>
      </c>
      <c r="R339" s="93">
        <v>0</v>
      </c>
      <c r="S339" s="93">
        <v>0</v>
      </c>
      <c r="T339" s="93"/>
      <c r="U339" s="93"/>
      <c r="V339" s="94"/>
      <c r="W339" s="21" t="s">
        <v>2719</v>
      </c>
      <c r="X339" s="22" t="s">
        <v>2726</v>
      </c>
      <c r="Y339" s="22"/>
      <c r="Z339" s="22" t="s">
        <v>2721</v>
      </c>
      <c r="AA339" s="22" t="s">
        <v>637</v>
      </c>
      <c r="AB339" s="22"/>
      <c r="AC339" s="22"/>
      <c r="AD339" s="22"/>
      <c r="AE339" s="18"/>
      <c r="AF339" s="18" t="s">
        <v>637</v>
      </c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21"/>
      <c r="AU339" s="21"/>
      <c r="AV339" s="21"/>
      <c r="AW339" s="21"/>
      <c r="AX339" s="28"/>
      <c r="AY339" s="101" t="s">
        <v>573</v>
      </c>
      <c r="AZ339" s="92" t="s">
        <v>2757</v>
      </c>
      <c r="BA339" s="18" t="s">
        <v>2719</v>
      </c>
      <c r="BB339" s="18" t="s">
        <v>2766</v>
      </c>
      <c r="BC339" s="103">
        <v>180</v>
      </c>
      <c r="BD339" s="103">
        <v>0</v>
      </c>
      <c r="BE339" s="96">
        <f t="shared" si="32"/>
        <v>180</v>
      </c>
      <c r="BF339" s="18" t="s">
        <v>637</v>
      </c>
      <c r="BG339" s="18"/>
      <c r="BH339" s="18"/>
      <c r="BI339" s="18"/>
      <c r="BJ339" s="18"/>
      <c r="BK339" s="18" t="s">
        <v>637</v>
      </c>
      <c r="BL339" s="18"/>
      <c r="BM339" s="18"/>
      <c r="BN339" s="18"/>
      <c r="BO339" s="18"/>
      <c r="BP339" s="18"/>
      <c r="BQ339" s="18"/>
      <c r="BR339" s="18"/>
      <c r="BS339" s="18"/>
      <c r="BT339" s="18"/>
      <c r="BU339" s="18" t="s">
        <v>637</v>
      </c>
      <c r="BV339" s="99"/>
      <c r="BW339" s="100"/>
    </row>
    <row r="340" spans="1:75" s="42" customFormat="1" ht="30" customHeight="1" x14ac:dyDescent="0.45">
      <c r="A340" s="16" t="s">
        <v>381</v>
      </c>
      <c r="B340" s="111" t="s">
        <v>2440</v>
      </c>
      <c r="C340" s="112"/>
      <c r="D340" s="81" t="s">
        <v>2877</v>
      </c>
      <c r="E340" s="80"/>
      <c r="F340" s="63" t="s">
        <v>2277</v>
      </c>
      <c r="G340" s="57" t="s">
        <v>2812</v>
      </c>
      <c r="H340" s="26" t="s">
        <v>586</v>
      </c>
      <c r="I340" s="21" t="s">
        <v>588</v>
      </c>
      <c r="J340" s="70">
        <v>33903</v>
      </c>
      <c r="K340" s="71" t="s">
        <v>2914</v>
      </c>
      <c r="L340" s="18"/>
      <c r="M340" s="18"/>
      <c r="N340" s="18"/>
      <c r="O340" s="20">
        <v>197672</v>
      </c>
      <c r="P340" s="70">
        <v>33903</v>
      </c>
      <c r="Q340" s="20">
        <v>1160289</v>
      </c>
      <c r="R340" s="93">
        <v>0</v>
      </c>
      <c r="S340" s="93">
        <v>0</v>
      </c>
      <c r="T340" s="93"/>
      <c r="U340" s="93"/>
      <c r="V340" s="94"/>
      <c r="W340" s="21" t="s">
        <v>2719</v>
      </c>
      <c r="X340" s="22" t="s">
        <v>2726</v>
      </c>
      <c r="Y340" s="22"/>
      <c r="Z340" s="22" t="s">
        <v>2721</v>
      </c>
      <c r="AA340" s="22" t="s">
        <v>637</v>
      </c>
      <c r="AB340" s="22"/>
      <c r="AC340" s="22"/>
      <c r="AD340" s="22"/>
      <c r="AE340" s="18"/>
      <c r="AF340" s="18" t="s">
        <v>637</v>
      </c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21"/>
      <c r="AU340" s="21"/>
      <c r="AV340" s="21"/>
      <c r="AW340" s="21"/>
      <c r="AX340" s="28"/>
      <c r="AY340" s="101" t="s">
        <v>573</v>
      </c>
      <c r="AZ340" s="92" t="s">
        <v>2757</v>
      </c>
      <c r="BA340" s="18" t="s">
        <v>2719</v>
      </c>
      <c r="BB340" s="18" t="s">
        <v>2766</v>
      </c>
      <c r="BC340" s="103">
        <v>180</v>
      </c>
      <c r="BD340" s="103">
        <v>0</v>
      </c>
      <c r="BE340" s="96">
        <f t="shared" si="32"/>
        <v>180</v>
      </c>
      <c r="BF340" s="18" t="s">
        <v>637</v>
      </c>
      <c r="BG340" s="18"/>
      <c r="BH340" s="18"/>
      <c r="BI340" s="18"/>
      <c r="BJ340" s="18"/>
      <c r="BK340" s="18" t="s">
        <v>637</v>
      </c>
      <c r="BL340" s="18"/>
      <c r="BM340" s="18"/>
      <c r="BN340" s="18"/>
      <c r="BO340" s="18"/>
      <c r="BP340" s="18"/>
      <c r="BQ340" s="18"/>
      <c r="BR340" s="18"/>
      <c r="BS340" s="18"/>
      <c r="BT340" s="18"/>
      <c r="BU340" s="18" t="s">
        <v>637</v>
      </c>
      <c r="BV340" s="99"/>
      <c r="BW340" s="100"/>
    </row>
    <row r="341" spans="1:75" s="42" customFormat="1" ht="30" customHeight="1" x14ac:dyDescent="0.45">
      <c r="A341" s="14" t="s">
        <v>382</v>
      </c>
      <c r="B341" s="111" t="s">
        <v>2440</v>
      </c>
      <c r="C341" s="112"/>
      <c r="D341" s="81" t="s">
        <v>2874</v>
      </c>
      <c r="E341" s="29" t="s">
        <v>2433</v>
      </c>
      <c r="F341" s="63" t="s">
        <v>2278</v>
      </c>
      <c r="G341" s="57" t="s">
        <v>2812</v>
      </c>
      <c r="H341" s="26" t="s">
        <v>586</v>
      </c>
      <c r="I341" s="21" t="s">
        <v>588</v>
      </c>
      <c r="J341" s="70">
        <v>34190</v>
      </c>
      <c r="K341" s="18" t="s">
        <v>2111</v>
      </c>
      <c r="L341" s="18" t="s">
        <v>2112</v>
      </c>
      <c r="M341" s="18" t="s">
        <v>2113</v>
      </c>
      <c r="N341" s="18" t="s">
        <v>2113</v>
      </c>
      <c r="O341" s="20">
        <v>197673</v>
      </c>
      <c r="P341" s="70">
        <v>34190</v>
      </c>
      <c r="Q341" s="20">
        <v>1161512</v>
      </c>
      <c r="R341" s="93">
        <v>27.360655737704917</v>
      </c>
      <c r="S341" s="93">
        <v>0</v>
      </c>
      <c r="T341" s="93">
        <v>0</v>
      </c>
      <c r="U341" s="93">
        <v>0</v>
      </c>
      <c r="V341" s="94">
        <v>0</v>
      </c>
      <c r="W341" s="21" t="s">
        <v>2719</v>
      </c>
      <c r="X341" s="22" t="s">
        <v>2726</v>
      </c>
      <c r="Y341" s="22"/>
      <c r="Z341" s="22" t="s">
        <v>2721</v>
      </c>
      <c r="AA341" s="22" t="s">
        <v>637</v>
      </c>
      <c r="AB341" s="22"/>
      <c r="AC341" s="22"/>
      <c r="AD341" s="22"/>
      <c r="AE341" s="18"/>
      <c r="AF341" s="18" t="s">
        <v>637</v>
      </c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21"/>
      <c r="AU341" s="21"/>
      <c r="AV341" s="21"/>
      <c r="AW341" s="21"/>
      <c r="AX341" s="23"/>
      <c r="AY341" s="101" t="s">
        <v>573</v>
      </c>
      <c r="AZ341" s="92" t="s">
        <v>2757</v>
      </c>
      <c r="BA341" s="18" t="s">
        <v>2719</v>
      </c>
      <c r="BB341" s="18" t="s">
        <v>2766</v>
      </c>
      <c r="BC341" s="96">
        <f t="shared" ref="BC341:BC349" si="35">R341+S341</f>
        <v>27.360655737704917</v>
      </c>
      <c r="BD341" s="96">
        <v>0</v>
      </c>
      <c r="BE341" s="96">
        <f t="shared" ref="BE341:BE349" si="36">BC341+BD341</f>
        <v>27.360655737704917</v>
      </c>
      <c r="BF341" s="18" t="s">
        <v>637</v>
      </c>
      <c r="BG341" s="18"/>
      <c r="BH341" s="18"/>
      <c r="BI341" s="18"/>
      <c r="BJ341" s="18"/>
      <c r="BK341" s="18" t="s">
        <v>637</v>
      </c>
      <c r="BL341" s="18"/>
      <c r="BM341" s="18"/>
      <c r="BN341" s="18"/>
      <c r="BO341" s="18"/>
      <c r="BP341" s="18"/>
      <c r="BQ341" s="18"/>
      <c r="BR341" s="18"/>
      <c r="BS341" s="18"/>
      <c r="BT341" s="18"/>
      <c r="BU341" s="18" t="s">
        <v>637</v>
      </c>
      <c r="BV341" s="99"/>
      <c r="BW341" s="100"/>
    </row>
    <row r="342" spans="1:75" s="42" customFormat="1" ht="30" customHeight="1" x14ac:dyDescent="0.45">
      <c r="A342" s="16" t="s">
        <v>383</v>
      </c>
      <c r="B342" s="111" t="s">
        <v>2440</v>
      </c>
      <c r="C342" s="112"/>
      <c r="D342" s="81" t="s">
        <v>2874</v>
      </c>
      <c r="E342" s="29" t="s">
        <v>2433</v>
      </c>
      <c r="F342" s="64" t="s">
        <v>2279</v>
      </c>
      <c r="G342" s="57" t="s">
        <v>2812</v>
      </c>
      <c r="H342" s="26" t="s">
        <v>586</v>
      </c>
      <c r="I342" s="18" t="s">
        <v>588</v>
      </c>
      <c r="J342" s="70">
        <v>34178</v>
      </c>
      <c r="K342" s="18" t="s">
        <v>2075</v>
      </c>
      <c r="L342" s="18" t="s">
        <v>2076</v>
      </c>
      <c r="M342" s="18" t="s">
        <v>2077</v>
      </c>
      <c r="N342" s="18" t="s">
        <v>2077</v>
      </c>
      <c r="O342" s="20">
        <v>195010</v>
      </c>
      <c r="P342" s="70">
        <v>34178</v>
      </c>
      <c r="Q342" s="20">
        <v>1160432</v>
      </c>
      <c r="R342" s="93">
        <v>111.42622950819673</v>
      </c>
      <c r="S342" s="93">
        <v>0</v>
      </c>
      <c r="T342" s="93">
        <v>0</v>
      </c>
      <c r="U342" s="93">
        <v>0</v>
      </c>
      <c r="V342" s="94">
        <v>0</v>
      </c>
      <c r="W342" s="21" t="s">
        <v>2719</v>
      </c>
      <c r="X342" s="22" t="s">
        <v>2726</v>
      </c>
      <c r="Y342" s="22"/>
      <c r="Z342" s="22" t="s">
        <v>2721</v>
      </c>
      <c r="AA342" s="22" t="s">
        <v>637</v>
      </c>
      <c r="AB342" s="22"/>
      <c r="AC342" s="22"/>
      <c r="AD342" s="22"/>
      <c r="AE342" s="18"/>
      <c r="AF342" s="18" t="s">
        <v>637</v>
      </c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21"/>
      <c r="AU342" s="21"/>
      <c r="AV342" s="21"/>
      <c r="AW342" s="21"/>
      <c r="AX342" s="23"/>
      <c r="AY342" s="101" t="s">
        <v>573</v>
      </c>
      <c r="AZ342" s="92" t="s">
        <v>2757</v>
      </c>
      <c r="BA342" s="18" t="s">
        <v>2719</v>
      </c>
      <c r="BB342" s="18" t="s">
        <v>2766</v>
      </c>
      <c r="BC342" s="96">
        <f t="shared" si="35"/>
        <v>111.42622950819673</v>
      </c>
      <c r="BD342" s="96">
        <v>0</v>
      </c>
      <c r="BE342" s="96">
        <f t="shared" si="36"/>
        <v>111.42622950819673</v>
      </c>
      <c r="BF342" s="18" t="s">
        <v>637</v>
      </c>
      <c r="BG342" s="18"/>
      <c r="BH342" s="18"/>
      <c r="BI342" s="18"/>
      <c r="BJ342" s="18"/>
      <c r="BK342" s="18" t="s">
        <v>637</v>
      </c>
      <c r="BL342" s="18"/>
      <c r="BM342" s="18"/>
      <c r="BN342" s="18"/>
      <c r="BO342" s="18"/>
      <c r="BP342" s="18"/>
      <c r="BQ342" s="18"/>
      <c r="BR342" s="18"/>
      <c r="BS342" s="18"/>
      <c r="BT342" s="18"/>
      <c r="BU342" s="18" t="s">
        <v>637</v>
      </c>
      <c r="BV342" s="99"/>
      <c r="BW342" s="100"/>
    </row>
    <row r="343" spans="1:75" s="42" customFormat="1" ht="30" customHeight="1" x14ac:dyDescent="0.45">
      <c r="A343" s="16" t="s">
        <v>384</v>
      </c>
      <c r="B343" s="111" t="s">
        <v>2440</v>
      </c>
      <c r="C343" s="112"/>
      <c r="D343" s="81" t="s">
        <v>2874</v>
      </c>
      <c r="E343" s="29" t="s">
        <v>2433</v>
      </c>
      <c r="F343" s="56">
        <v>404</v>
      </c>
      <c r="G343" s="57" t="s">
        <v>2812</v>
      </c>
      <c r="H343" s="26" t="s">
        <v>586</v>
      </c>
      <c r="I343" s="18" t="s">
        <v>588</v>
      </c>
      <c r="J343" s="70">
        <v>34171</v>
      </c>
      <c r="K343" s="18" t="s">
        <v>2123</v>
      </c>
      <c r="L343" s="18" t="s">
        <v>2124</v>
      </c>
      <c r="M343" s="18" t="s">
        <v>2125</v>
      </c>
      <c r="N343" s="18" t="s">
        <v>2125</v>
      </c>
      <c r="O343" s="20">
        <v>195013</v>
      </c>
      <c r="P343" s="70">
        <v>34171</v>
      </c>
      <c r="Q343" s="20">
        <v>1160226</v>
      </c>
      <c r="R343" s="93">
        <v>11.147540983606557</v>
      </c>
      <c r="S343" s="93">
        <v>0</v>
      </c>
      <c r="T343" s="93">
        <v>0</v>
      </c>
      <c r="U343" s="93">
        <v>0</v>
      </c>
      <c r="V343" s="94">
        <v>0</v>
      </c>
      <c r="W343" s="21" t="s">
        <v>2719</v>
      </c>
      <c r="X343" s="22" t="s">
        <v>2726</v>
      </c>
      <c r="Y343" s="22"/>
      <c r="Z343" s="22" t="s">
        <v>2721</v>
      </c>
      <c r="AA343" s="22" t="s">
        <v>637</v>
      </c>
      <c r="AB343" s="22"/>
      <c r="AC343" s="22"/>
      <c r="AD343" s="22"/>
      <c r="AE343" s="18"/>
      <c r="AF343" s="18" t="s">
        <v>637</v>
      </c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21"/>
      <c r="AU343" s="21"/>
      <c r="AV343" s="21"/>
      <c r="AW343" s="21"/>
      <c r="AX343" s="23"/>
      <c r="AY343" s="101" t="s">
        <v>573</v>
      </c>
      <c r="AZ343" s="92" t="s">
        <v>2757</v>
      </c>
      <c r="BA343" s="18" t="s">
        <v>2719</v>
      </c>
      <c r="BB343" s="18" t="s">
        <v>2766</v>
      </c>
      <c r="BC343" s="96">
        <f t="shared" si="35"/>
        <v>11.147540983606557</v>
      </c>
      <c r="BD343" s="96">
        <v>0</v>
      </c>
      <c r="BE343" s="96">
        <f t="shared" si="36"/>
        <v>11.147540983606557</v>
      </c>
      <c r="BF343" s="18" t="s">
        <v>637</v>
      </c>
      <c r="BG343" s="18"/>
      <c r="BH343" s="18"/>
      <c r="BI343" s="18"/>
      <c r="BJ343" s="18"/>
      <c r="BK343" s="18" t="s">
        <v>637</v>
      </c>
      <c r="BL343" s="18"/>
      <c r="BM343" s="18"/>
      <c r="BN343" s="18"/>
      <c r="BO343" s="18"/>
      <c r="BP343" s="18"/>
      <c r="BQ343" s="18"/>
      <c r="BR343" s="18"/>
      <c r="BS343" s="18"/>
      <c r="BT343" s="18"/>
      <c r="BU343" s="18" t="s">
        <v>637</v>
      </c>
      <c r="BV343" s="99"/>
      <c r="BW343" s="100"/>
    </row>
    <row r="344" spans="1:75" s="42" customFormat="1" ht="30" customHeight="1" x14ac:dyDescent="0.45">
      <c r="A344" s="16" t="s">
        <v>385</v>
      </c>
      <c r="B344" s="111" t="s">
        <v>2440</v>
      </c>
      <c r="C344" s="112"/>
      <c r="D344" s="81" t="s">
        <v>2874</v>
      </c>
      <c r="E344" s="29" t="s">
        <v>2433</v>
      </c>
      <c r="F344" s="56">
        <v>407</v>
      </c>
      <c r="G344" s="57" t="s">
        <v>2812</v>
      </c>
      <c r="H344" s="26" t="s">
        <v>586</v>
      </c>
      <c r="I344" s="21" t="s">
        <v>588</v>
      </c>
      <c r="J344" s="70">
        <v>34233</v>
      </c>
      <c r="K344" s="18" t="s">
        <v>2126</v>
      </c>
      <c r="L344" s="18" t="s">
        <v>2127</v>
      </c>
      <c r="M344" s="18" t="s">
        <v>2128</v>
      </c>
      <c r="N344" s="18" t="s">
        <v>2128</v>
      </c>
      <c r="O344" s="20">
        <v>195145</v>
      </c>
      <c r="P344" s="70">
        <v>34233</v>
      </c>
      <c r="Q344" s="20">
        <v>1160451</v>
      </c>
      <c r="R344" s="93">
        <v>5.5901639344262293</v>
      </c>
      <c r="S344" s="93">
        <v>0</v>
      </c>
      <c r="T344" s="93">
        <v>0</v>
      </c>
      <c r="U344" s="93">
        <v>0</v>
      </c>
      <c r="V344" s="94">
        <v>0</v>
      </c>
      <c r="W344" s="21" t="s">
        <v>2719</v>
      </c>
      <c r="X344" s="22" t="s">
        <v>2726</v>
      </c>
      <c r="Y344" s="22"/>
      <c r="Z344" s="22" t="s">
        <v>2721</v>
      </c>
      <c r="AA344" s="22" t="s">
        <v>637</v>
      </c>
      <c r="AB344" s="22"/>
      <c r="AC344" s="22"/>
      <c r="AD344" s="22"/>
      <c r="AE344" s="18"/>
      <c r="AF344" s="18" t="s">
        <v>637</v>
      </c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21"/>
      <c r="AU344" s="21"/>
      <c r="AV344" s="21"/>
      <c r="AW344" s="21"/>
      <c r="AX344" s="23"/>
      <c r="AY344" s="101" t="s">
        <v>573</v>
      </c>
      <c r="AZ344" s="92" t="s">
        <v>2757</v>
      </c>
      <c r="BA344" s="18" t="s">
        <v>2719</v>
      </c>
      <c r="BB344" s="18" t="s">
        <v>2766</v>
      </c>
      <c r="BC344" s="96">
        <f t="shared" si="35"/>
        <v>5.5901639344262293</v>
      </c>
      <c r="BD344" s="96">
        <v>0</v>
      </c>
      <c r="BE344" s="96">
        <f t="shared" si="36"/>
        <v>5.5901639344262293</v>
      </c>
      <c r="BF344" s="18" t="s">
        <v>637</v>
      </c>
      <c r="BG344" s="18"/>
      <c r="BH344" s="18"/>
      <c r="BI344" s="18"/>
      <c r="BJ344" s="18"/>
      <c r="BK344" s="18" t="s">
        <v>637</v>
      </c>
      <c r="BL344" s="18"/>
      <c r="BM344" s="18"/>
      <c r="BN344" s="18"/>
      <c r="BO344" s="18"/>
      <c r="BP344" s="18"/>
      <c r="BQ344" s="18"/>
      <c r="BR344" s="18"/>
      <c r="BS344" s="18"/>
      <c r="BT344" s="18"/>
      <c r="BU344" s="18" t="s">
        <v>637</v>
      </c>
      <c r="BV344" s="99"/>
      <c r="BW344" s="100"/>
    </row>
    <row r="345" spans="1:75" s="42" customFormat="1" ht="30" customHeight="1" x14ac:dyDescent="0.45">
      <c r="A345" s="14" t="s">
        <v>386</v>
      </c>
      <c r="B345" s="111" t="s">
        <v>2440</v>
      </c>
      <c r="C345" s="112"/>
      <c r="D345" s="81" t="s">
        <v>2878</v>
      </c>
      <c r="E345" s="29" t="s">
        <v>2433</v>
      </c>
      <c r="F345" s="56">
        <v>502</v>
      </c>
      <c r="G345" s="57" t="s">
        <v>2812</v>
      </c>
      <c r="H345" s="26" t="s">
        <v>586</v>
      </c>
      <c r="I345" s="21" t="s">
        <v>580</v>
      </c>
      <c r="J345" s="70">
        <v>34165</v>
      </c>
      <c r="K345" s="18" t="s">
        <v>2117</v>
      </c>
      <c r="L345" s="18" t="s">
        <v>2118</v>
      </c>
      <c r="M345" s="18" t="s">
        <v>2119</v>
      </c>
      <c r="N345" s="18" t="s">
        <v>2119</v>
      </c>
      <c r="O345" s="20">
        <v>128439</v>
      </c>
      <c r="P345" s="70">
        <v>34165</v>
      </c>
      <c r="Q345" s="20">
        <v>1160391</v>
      </c>
      <c r="R345" s="93">
        <v>18.721311475409838</v>
      </c>
      <c r="S345" s="93">
        <v>0</v>
      </c>
      <c r="T345" s="93">
        <v>0</v>
      </c>
      <c r="U345" s="93">
        <v>0</v>
      </c>
      <c r="V345" s="94">
        <v>0</v>
      </c>
      <c r="W345" s="21" t="s">
        <v>2719</v>
      </c>
      <c r="X345" s="22" t="s">
        <v>2726</v>
      </c>
      <c r="Y345" s="22"/>
      <c r="Z345" s="22" t="s">
        <v>2721</v>
      </c>
      <c r="AA345" s="22" t="s">
        <v>637</v>
      </c>
      <c r="AB345" s="22"/>
      <c r="AC345" s="22"/>
      <c r="AD345" s="22"/>
      <c r="AE345" s="18"/>
      <c r="AF345" s="18" t="s">
        <v>637</v>
      </c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21"/>
      <c r="AU345" s="21"/>
      <c r="AV345" s="21"/>
      <c r="AW345" s="21"/>
      <c r="AX345" s="23"/>
      <c r="AY345" s="102" t="s">
        <v>573</v>
      </c>
      <c r="AZ345" s="92" t="s">
        <v>2757</v>
      </c>
      <c r="BA345" s="18" t="s">
        <v>2719</v>
      </c>
      <c r="BB345" s="18" t="s">
        <v>2766</v>
      </c>
      <c r="BC345" s="96">
        <f t="shared" si="35"/>
        <v>18.721311475409838</v>
      </c>
      <c r="BD345" s="96">
        <v>0</v>
      </c>
      <c r="BE345" s="96">
        <f t="shared" si="36"/>
        <v>18.721311475409838</v>
      </c>
      <c r="BF345" s="18" t="s">
        <v>637</v>
      </c>
      <c r="BG345" s="18"/>
      <c r="BH345" s="18"/>
      <c r="BI345" s="18"/>
      <c r="BJ345" s="18"/>
      <c r="BK345" s="18" t="s">
        <v>637</v>
      </c>
      <c r="BL345" s="18"/>
      <c r="BM345" s="18"/>
      <c r="BN345" s="18"/>
      <c r="BO345" s="18"/>
      <c r="BP345" s="18"/>
      <c r="BQ345" s="18"/>
      <c r="BR345" s="18"/>
      <c r="BS345" s="18"/>
      <c r="BT345" s="18"/>
      <c r="BU345" s="18" t="s">
        <v>637</v>
      </c>
      <c r="BV345" s="99"/>
      <c r="BW345" s="100"/>
    </row>
    <row r="346" spans="1:75" s="42" customFormat="1" ht="30" customHeight="1" x14ac:dyDescent="0.45">
      <c r="A346" s="16" t="s">
        <v>387</v>
      </c>
      <c r="B346" s="111" t="s">
        <v>2440</v>
      </c>
      <c r="C346" s="112"/>
      <c r="D346" s="81" t="s">
        <v>2878</v>
      </c>
      <c r="E346" s="29" t="s">
        <v>2433</v>
      </c>
      <c r="F346" s="63" t="s">
        <v>2280</v>
      </c>
      <c r="G346" s="57" t="s">
        <v>2812</v>
      </c>
      <c r="H346" s="26" t="s">
        <v>586</v>
      </c>
      <c r="I346" s="21" t="s">
        <v>580</v>
      </c>
      <c r="J346" s="70">
        <v>34247</v>
      </c>
      <c r="K346" s="18" t="s">
        <v>2108</v>
      </c>
      <c r="L346" s="18" t="s">
        <v>2109</v>
      </c>
      <c r="M346" s="18" t="s">
        <v>2110</v>
      </c>
      <c r="N346" s="18" t="s">
        <v>2110</v>
      </c>
      <c r="O346" s="20">
        <v>203538</v>
      </c>
      <c r="P346" s="70">
        <v>34247</v>
      </c>
      <c r="Q346" s="20">
        <v>1160490</v>
      </c>
      <c r="R346" s="93">
        <v>38.180327868852459</v>
      </c>
      <c r="S346" s="93">
        <v>0</v>
      </c>
      <c r="T346" s="93">
        <v>0</v>
      </c>
      <c r="U346" s="93">
        <v>0</v>
      </c>
      <c r="V346" s="94">
        <v>0</v>
      </c>
      <c r="W346" s="21" t="s">
        <v>2719</v>
      </c>
      <c r="X346" s="22" t="s">
        <v>2726</v>
      </c>
      <c r="Y346" s="22"/>
      <c r="Z346" s="22" t="s">
        <v>2721</v>
      </c>
      <c r="AA346" s="22" t="s">
        <v>637</v>
      </c>
      <c r="AB346" s="22"/>
      <c r="AC346" s="22"/>
      <c r="AD346" s="22"/>
      <c r="AE346" s="18"/>
      <c r="AF346" s="18" t="s">
        <v>637</v>
      </c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21"/>
      <c r="AU346" s="21"/>
      <c r="AV346" s="21"/>
      <c r="AW346" s="21"/>
      <c r="AX346" s="28"/>
      <c r="AY346" s="102" t="s">
        <v>573</v>
      </c>
      <c r="AZ346" s="92" t="s">
        <v>2757</v>
      </c>
      <c r="BA346" s="18" t="s">
        <v>2719</v>
      </c>
      <c r="BB346" s="18" t="s">
        <v>2766</v>
      </c>
      <c r="BC346" s="96">
        <f t="shared" si="35"/>
        <v>38.180327868852459</v>
      </c>
      <c r="BD346" s="96">
        <v>0</v>
      </c>
      <c r="BE346" s="96">
        <f t="shared" si="36"/>
        <v>38.180327868852459</v>
      </c>
      <c r="BF346" s="18" t="s">
        <v>637</v>
      </c>
      <c r="BG346" s="18"/>
      <c r="BH346" s="18"/>
      <c r="BI346" s="18"/>
      <c r="BJ346" s="18"/>
      <c r="BK346" s="18" t="s">
        <v>637</v>
      </c>
      <c r="BL346" s="18"/>
      <c r="BM346" s="18"/>
      <c r="BN346" s="18"/>
      <c r="BO346" s="18"/>
      <c r="BP346" s="18"/>
      <c r="BQ346" s="18"/>
      <c r="BR346" s="18"/>
      <c r="BS346" s="18"/>
      <c r="BT346" s="18"/>
      <c r="BU346" s="18" t="s">
        <v>637</v>
      </c>
      <c r="BV346" s="99"/>
      <c r="BW346" s="100"/>
    </row>
    <row r="347" spans="1:75" s="42" customFormat="1" ht="30" customHeight="1" x14ac:dyDescent="0.45">
      <c r="A347" s="16" t="s">
        <v>388</v>
      </c>
      <c r="B347" s="111" t="s">
        <v>2440</v>
      </c>
      <c r="C347" s="112"/>
      <c r="D347" s="81" t="s">
        <v>2878</v>
      </c>
      <c r="E347" s="29" t="s">
        <v>2433</v>
      </c>
      <c r="F347" s="63" t="s">
        <v>2281</v>
      </c>
      <c r="G347" s="57" t="s">
        <v>2812</v>
      </c>
      <c r="H347" s="26" t="s">
        <v>586</v>
      </c>
      <c r="I347" s="21" t="s">
        <v>580</v>
      </c>
      <c r="J347" s="70">
        <v>34207</v>
      </c>
      <c r="K347" s="18" t="s">
        <v>2090</v>
      </c>
      <c r="L347" s="18" t="s">
        <v>2091</v>
      </c>
      <c r="M347" s="18" t="s">
        <v>2092</v>
      </c>
      <c r="N347" s="18" t="s">
        <v>2092</v>
      </c>
      <c r="O347" s="20">
        <v>68290</v>
      </c>
      <c r="P347" s="70">
        <v>34207</v>
      </c>
      <c r="Q347" s="20">
        <v>1160548</v>
      </c>
      <c r="R347" s="93">
        <v>62.819672131147541</v>
      </c>
      <c r="S347" s="93">
        <v>0</v>
      </c>
      <c r="T347" s="93">
        <v>0</v>
      </c>
      <c r="U347" s="93">
        <v>0</v>
      </c>
      <c r="V347" s="94">
        <v>0</v>
      </c>
      <c r="W347" s="21" t="s">
        <v>2719</v>
      </c>
      <c r="X347" s="22" t="s">
        <v>2726</v>
      </c>
      <c r="Y347" s="22"/>
      <c r="Z347" s="22" t="s">
        <v>2721</v>
      </c>
      <c r="AA347" s="22" t="s">
        <v>637</v>
      </c>
      <c r="AB347" s="22"/>
      <c r="AC347" s="22"/>
      <c r="AD347" s="22"/>
      <c r="AE347" s="18"/>
      <c r="AF347" s="18" t="s">
        <v>637</v>
      </c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21"/>
      <c r="AU347" s="21"/>
      <c r="AV347" s="21"/>
      <c r="AW347" s="21"/>
      <c r="AX347" s="23"/>
      <c r="AY347" s="102" t="s">
        <v>573</v>
      </c>
      <c r="AZ347" s="92" t="s">
        <v>2757</v>
      </c>
      <c r="BA347" s="18" t="s">
        <v>2719</v>
      </c>
      <c r="BB347" s="18" t="s">
        <v>2766</v>
      </c>
      <c r="BC347" s="96">
        <f t="shared" si="35"/>
        <v>62.819672131147541</v>
      </c>
      <c r="BD347" s="96">
        <v>0</v>
      </c>
      <c r="BE347" s="96">
        <f t="shared" si="36"/>
        <v>62.819672131147541</v>
      </c>
      <c r="BF347" s="18" t="s">
        <v>637</v>
      </c>
      <c r="BG347" s="18"/>
      <c r="BH347" s="18"/>
      <c r="BI347" s="18"/>
      <c r="BJ347" s="18"/>
      <c r="BK347" s="18" t="s">
        <v>637</v>
      </c>
      <c r="BL347" s="18"/>
      <c r="BM347" s="18"/>
      <c r="BN347" s="18"/>
      <c r="BO347" s="18"/>
      <c r="BP347" s="18"/>
      <c r="BQ347" s="18"/>
      <c r="BR347" s="18"/>
      <c r="BS347" s="18"/>
      <c r="BT347" s="18"/>
      <c r="BU347" s="18" t="s">
        <v>637</v>
      </c>
      <c r="BV347" s="99"/>
      <c r="BW347" s="100"/>
    </row>
    <row r="348" spans="1:75" s="42" customFormat="1" ht="30" customHeight="1" x14ac:dyDescent="0.45">
      <c r="A348" s="16" t="s">
        <v>389</v>
      </c>
      <c r="B348" s="111" t="s">
        <v>2440</v>
      </c>
      <c r="C348" s="112"/>
      <c r="D348" s="81" t="s">
        <v>2875</v>
      </c>
      <c r="E348" s="29" t="s">
        <v>2433</v>
      </c>
      <c r="F348" s="63" t="s">
        <v>2282</v>
      </c>
      <c r="G348" s="57" t="s">
        <v>2812</v>
      </c>
      <c r="H348" s="26" t="s">
        <v>586</v>
      </c>
      <c r="I348" s="21" t="s">
        <v>588</v>
      </c>
      <c r="J348" s="70">
        <v>34135</v>
      </c>
      <c r="K348" s="18" t="s">
        <v>2063</v>
      </c>
      <c r="L348" s="18" t="s">
        <v>2064</v>
      </c>
      <c r="M348" s="18" t="s">
        <v>2065</v>
      </c>
      <c r="N348" s="18" t="s">
        <v>2065</v>
      </c>
      <c r="O348" s="20">
        <v>133983</v>
      </c>
      <c r="P348" s="70">
        <v>34135</v>
      </c>
      <c r="Q348" s="20">
        <v>1160624</v>
      </c>
      <c r="R348" s="93">
        <v>190.26229508196721</v>
      </c>
      <c r="S348" s="93">
        <v>0</v>
      </c>
      <c r="T348" s="93">
        <v>0</v>
      </c>
      <c r="U348" s="93">
        <v>0</v>
      </c>
      <c r="V348" s="94">
        <v>0</v>
      </c>
      <c r="W348" s="21" t="s">
        <v>2719</v>
      </c>
      <c r="X348" s="22" t="s">
        <v>2726</v>
      </c>
      <c r="Y348" s="22"/>
      <c r="Z348" s="22" t="s">
        <v>2721</v>
      </c>
      <c r="AA348" s="22" t="s">
        <v>637</v>
      </c>
      <c r="AB348" s="22"/>
      <c r="AC348" s="22"/>
      <c r="AD348" s="22"/>
      <c r="AE348" s="18"/>
      <c r="AF348" s="18" t="s">
        <v>637</v>
      </c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21"/>
      <c r="AU348" s="21"/>
      <c r="AV348" s="21"/>
      <c r="AW348" s="21"/>
      <c r="AX348" s="28"/>
      <c r="AY348" s="102" t="s">
        <v>573</v>
      </c>
      <c r="AZ348" s="92" t="s">
        <v>2757</v>
      </c>
      <c r="BA348" s="18" t="s">
        <v>2719</v>
      </c>
      <c r="BB348" s="18" t="s">
        <v>2766</v>
      </c>
      <c r="BC348" s="96">
        <f t="shared" si="35"/>
        <v>190.26229508196721</v>
      </c>
      <c r="BD348" s="96">
        <v>0</v>
      </c>
      <c r="BE348" s="96">
        <f t="shared" si="36"/>
        <v>190.26229508196721</v>
      </c>
      <c r="BF348" s="18" t="s">
        <v>637</v>
      </c>
      <c r="BG348" s="18"/>
      <c r="BH348" s="18"/>
      <c r="BI348" s="18"/>
      <c r="BJ348" s="18"/>
      <c r="BK348" s="18" t="s">
        <v>637</v>
      </c>
      <c r="BL348" s="18"/>
      <c r="BM348" s="18"/>
      <c r="BN348" s="18"/>
      <c r="BO348" s="18"/>
      <c r="BP348" s="18"/>
      <c r="BQ348" s="18"/>
      <c r="BR348" s="18"/>
      <c r="BS348" s="18"/>
      <c r="BT348" s="18"/>
      <c r="BU348" s="18" t="s">
        <v>637</v>
      </c>
      <c r="BV348" s="99"/>
      <c r="BW348" s="100"/>
    </row>
    <row r="349" spans="1:75" s="42" customFormat="1" ht="30" customHeight="1" x14ac:dyDescent="0.45">
      <c r="A349" s="14" t="s">
        <v>390</v>
      </c>
      <c r="B349" s="111" t="s">
        <v>2440</v>
      </c>
      <c r="C349" s="112"/>
      <c r="D349" s="81" t="s">
        <v>2875</v>
      </c>
      <c r="E349" s="29" t="s">
        <v>2433</v>
      </c>
      <c r="F349" s="63" t="s">
        <v>2283</v>
      </c>
      <c r="G349" s="57" t="s">
        <v>2812</v>
      </c>
      <c r="H349" s="26" t="s">
        <v>586</v>
      </c>
      <c r="I349" s="21" t="s">
        <v>588</v>
      </c>
      <c r="J349" s="70">
        <v>34141</v>
      </c>
      <c r="K349" s="18" t="s">
        <v>2099</v>
      </c>
      <c r="L349" s="18" t="s">
        <v>2100</v>
      </c>
      <c r="M349" s="18" t="s">
        <v>2101</v>
      </c>
      <c r="N349" s="18" t="s">
        <v>2101</v>
      </c>
      <c r="O349" s="20">
        <v>194861</v>
      </c>
      <c r="P349" s="70">
        <v>34141</v>
      </c>
      <c r="Q349" s="20">
        <v>1160634</v>
      </c>
      <c r="R349" s="93">
        <v>46.852459016393439</v>
      </c>
      <c r="S349" s="93">
        <v>0</v>
      </c>
      <c r="T349" s="93">
        <v>0</v>
      </c>
      <c r="U349" s="93">
        <v>0</v>
      </c>
      <c r="V349" s="94">
        <v>0</v>
      </c>
      <c r="W349" s="21" t="s">
        <v>2719</v>
      </c>
      <c r="X349" s="22" t="s">
        <v>2726</v>
      </c>
      <c r="Y349" s="22"/>
      <c r="Z349" s="22" t="s">
        <v>2721</v>
      </c>
      <c r="AA349" s="22" t="s">
        <v>637</v>
      </c>
      <c r="AB349" s="22"/>
      <c r="AC349" s="22"/>
      <c r="AD349" s="22"/>
      <c r="AE349" s="18"/>
      <c r="AF349" s="18" t="s">
        <v>637</v>
      </c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21"/>
      <c r="AU349" s="21"/>
      <c r="AV349" s="21"/>
      <c r="AW349" s="21"/>
      <c r="AX349" s="28"/>
      <c r="AY349" s="102" t="s">
        <v>573</v>
      </c>
      <c r="AZ349" s="92" t="s">
        <v>2757</v>
      </c>
      <c r="BA349" s="18" t="s">
        <v>2719</v>
      </c>
      <c r="BB349" s="18" t="s">
        <v>2766</v>
      </c>
      <c r="BC349" s="96">
        <f t="shared" si="35"/>
        <v>46.852459016393439</v>
      </c>
      <c r="BD349" s="96">
        <v>0</v>
      </c>
      <c r="BE349" s="96">
        <f t="shared" si="36"/>
        <v>46.852459016393439</v>
      </c>
      <c r="BF349" s="18" t="s">
        <v>637</v>
      </c>
      <c r="BG349" s="18"/>
      <c r="BH349" s="18"/>
      <c r="BI349" s="18"/>
      <c r="BJ349" s="18"/>
      <c r="BK349" s="18" t="s">
        <v>637</v>
      </c>
      <c r="BL349" s="18"/>
      <c r="BM349" s="18"/>
      <c r="BN349" s="18"/>
      <c r="BO349" s="18"/>
      <c r="BP349" s="18"/>
      <c r="BQ349" s="18"/>
      <c r="BR349" s="18"/>
      <c r="BS349" s="18"/>
      <c r="BT349" s="18"/>
      <c r="BU349" s="18" t="s">
        <v>637</v>
      </c>
      <c r="BV349" s="99"/>
      <c r="BW349" s="100"/>
    </row>
    <row r="350" spans="1:75" s="42" customFormat="1" ht="30" customHeight="1" x14ac:dyDescent="0.45">
      <c r="A350" s="16" t="s">
        <v>391</v>
      </c>
      <c r="B350" s="111" t="s">
        <v>2440</v>
      </c>
      <c r="C350" s="112"/>
      <c r="D350" s="81" t="s">
        <v>2876</v>
      </c>
      <c r="E350" s="29" t="s">
        <v>2879</v>
      </c>
      <c r="F350" s="63" t="s">
        <v>2211</v>
      </c>
      <c r="G350" s="57" t="s">
        <v>2700</v>
      </c>
      <c r="H350" s="26" t="s">
        <v>586</v>
      </c>
      <c r="I350" s="21" t="s">
        <v>581</v>
      </c>
      <c r="J350" s="70">
        <v>34697</v>
      </c>
      <c r="K350" s="18" t="s">
        <v>2040</v>
      </c>
      <c r="L350" s="18" t="s">
        <v>2041</v>
      </c>
      <c r="M350" s="18" t="s">
        <v>2042</v>
      </c>
      <c r="N350" s="18" t="s">
        <v>2042</v>
      </c>
      <c r="O350" s="20">
        <v>68279</v>
      </c>
      <c r="P350" s="70">
        <v>34697</v>
      </c>
      <c r="Q350" s="20">
        <v>1161475</v>
      </c>
      <c r="R350" s="93">
        <v>855.86885245901635</v>
      </c>
      <c r="S350" s="93">
        <v>287.80327868852459</v>
      </c>
      <c r="T350" s="93">
        <v>0</v>
      </c>
      <c r="U350" s="93">
        <v>191.32786885245901</v>
      </c>
      <c r="V350" s="94">
        <v>0</v>
      </c>
      <c r="W350" s="21" t="s">
        <v>2722</v>
      </c>
      <c r="X350" s="22" t="s">
        <v>2724</v>
      </c>
      <c r="Y350" s="22"/>
      <c r="Z350" s="22" t="s">
        <v>2721</v>
      </c>
      <c r="AA350" s="22" t="s">
        <v>637</v>
      </c>
      <c r="AB350" s="22" t="s">
        <v>637</v>
      </c>
      <c r="AC350" s="22"/>
      <c r="AD350" s="22" t="s">
        <v>637</v>
      </c>
      <c r="AE350" s="18" t="s">
        <v>637</v>
      </c>
      <c r="AF350" s="18" t="s">
        <v>637</v>
      </c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21"/>
      <c r="AU350" s="21"/>
      <c r="AV350" s="21"/>
      <c r="AW350" s="21"/>
      <c r="AX350" s="28"/>
      <c r="AY350" s="101" t="s">
        <v>574</v>
      </c>
      <c r="AZ350" s="24" t="s">
        <v>2757</v>
      </c>
      <c r="BA350" s="18" t="s">
        <v>2722</v>
      </c>
      <c r="BB350" s="18" t="s">
        <v>2733</v>
      </c>
      <c r="BC350" s="96">
        <f t="shared" si="30"/>
        <v>855.86885245901635</v>
      </c>
      <c r="BD350" s="96">
        <f t="shared" si="31"/>
        <v>287.80327868852459</v>
      </c>
      <c r="BE350" s="96">
        <f t="shared" si="32"/>
        <v>1143.672131147541</v>
      </c>
      <c r="BF350" s="18" t="s">
        <v>637</v>
      </c>
      <c r="BG350" s="18" t="s">
        <v>637</v>
      </c>
      <c r="BH350" s="18" t="s">
        <v>637</v>
      </c>
      <c r="BI350" s="18" t="s">
        <v>637</v>
      </c>
      <c r="BJ350" s="18" t="s">
        <v>637</v>
      </c>
      <c r="BK350" s="18" t="s">
        <v>637</v>
      </c>
      <c r="BL350" s="18"/>
      <c r="BM350" s="18"/>
      <c r="BN350" s="18"/>
      <c r="BO350" s="18"/>
      <c r="BP350" s="18"/>
      <c r="BQ350" s="18"/>
      <c r="BR350" s="18"/>
      <c r="BS350" s="18"/>
      <c r="BT350" s="18"/>
      <c r="BU350" s="18" t="s">
        <v>637</v>
      </c>
      <c r="BV350" s="99" t="s">
        <v>637</v>
      </c>
      <c r="BW350" s="100"/>
    </row>
    <row r="351" spans="1:75" s="42" customFormat="1" ht="30" customHeight="1" x14ac:dyDescent="0.45">
      <c r="A351" s="16" t="s">
        <v>392</v>
      </c>
      <c r="B351" s="111" t="s">
        <v>2440</v>
      </c>
      <c r="C351" s="112"/>
      <c r="D351" s="81" t="s">
        <v>2876</v>
      </c>
      <c r="E351" s="29" t="s">
        <v>2433</v>
      </c>
      <c r="F351" s="63" t="s">
        <v>2207</v>
      </c>
      <c r="G351" s="57" t="s">
        <v>2495</v>
      </c>
      <c r="H351" s="26" t="s">
        <v>586</v>
      </c>
      <c r="I351" s="21" t="s">
        <v>581</v>
      </c>
      <c r="J351" s="70">
        <v>34724</v>
      </c>
      <c r="K351" s="18" t="s">
        <v>2037</v>
      </c>
      <c r="L351" s="18" t="s">
        <v>2038</v>
      </c>
      <c r="M351" s="18" t="s">
        <v>2039</v>
      </c>
      <c r="N351" s="18" t="s">
        <v>2039</v>
      </c>
      <c r="O351" s="20">
        <v>68286</v>
      </c>
      <c r="P351" s="70">
        <v>34724</v>
      </c>
      <c r="Q351" s="20">
        <v>1161205</v>
      </c>
      <c r="R351" s="93">
        <v>577.06557377049182</v>
      </c>
      <c r="S351" s="93">
        <v>633.34426229508199</v>
      </c>
      <c r="T351" s="93">
        <v>0</v>
      </c>
      <c r="U351" s="93">
        <v>356.42622950819674</v>
      </c>
      <c r="V351" s="94">
        <v>0</v>
      </c>
      <c r="W351" s="21" t="s">
        <v>2722</v>
      </c>
      <c r="X351" s="22" t="s">
        <v>2724</v>
      </c>
      <c r="Y351" s="22"/>
      <c r="Z351" s="22" t="s">
        <v>2721</v>
      </c>
      <c r="AA351" s="22" t="s">
        <v>637</v>
      </c>
      <c r="AB351" s="22" t="s">
        <v>637</v>
      </c>
      <c r="AC351" s="22"/>
      <c r="AD351" s="22" t="s">
        <v>637</v>
      </c>
      <c r="AE351" s="18" t="s">
        <v>637</v>
      </c>
      <c r="AF351" s="18" t="s">
        <v>637</v>
      </c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21"/>
      <c r="AU351" s="21"/>
      <c r="AV351" s="21"/>
      <c r="AW351" s="21"/>
      <c r="AX351" s="23"/>
      <c r="AY351" s="101" t="s">
        <v>574</v>
      </c>
      <c r="AZ351" s="24" t="s">
        <v>2757</v>
      </c>
      <c r="BA351" s="18" t="s">
        <v>2722</v>
      </c>
      <c r="BB351" s="18" t="s">
        <v>2733</v>
      </c>
      <c r="BC351" s="96">
        <f t="shared" si="30"/>
        <v>577.06557377049182</v>
      </c>
      <c r="BD351" s="96">
        <f t="shared" si="31"/>
        <v>633.34426229508199</v>
      </c>
      <c r="BE351" s="96">
        <f t="shared" si="32"/>
        <v>1210.4098360655739</v>
      </c>
      <c r="BF351" s="18" t="s">
        <v>637</v>
      </c>
      <c r="BG351" s="18" t="s">
        <v>637</v>
      </c>
      <c r="BH351" s="18" t="s">
        <v>637</v>
      </c>
      <c r="BI351" s="18" t="s">
        <v>637</v>
      </c>
      <c r="BJ351" s="18" t="s">
        <v>637</v>
      </c>
      <c r="BK351" s="18" t="s">
        <v>637</v>
      </c>
      <c r="BL351" s="18"/>
      <c r="BM351" s="18"/>
      <c r="BN351" s="18"/>
      <c r="BO351" s="18"/>
      <c r="BP351" s="18"/>
      <c r="BQ351" s="18"/>
      <c r="BR351" s="18"/>
      <c r="BS351" s="18"/>
      <c r="BT351" s="18"/>
      <c r="BU351" s="18" t="s">
        <v>637</v>
      </c>
      <c r="BV351" s="99" t="s">
        <v>637</v>
      </c>
      <c r="BW351" s="100"/>
    </row>
    <row r="352" spans="1:75" s="42" customFormat="1" ht="30" customHeight="1" x14ac:dyDescent="0.45">
      <c r="A352" s="16" t="s">
        <v>393</v>
      </c>
      <c r="B352" s="111" t="s">
        <v>2440</v>
      </c>
      <c r="C352" s="112"/>
      <c r="D352" s="81" t="s">
        <v>2876</v>
      </c>
      <c r="E352" s="29" t="s">
        <v>2453</v>
      </c>
      <c r="F352" s="63" t="s">
        <v>2284</v>
      </c>
      <c r="G352" s="63" t="s">
        <v>2701</v>
      </c>
      <c r="H352" s="26" t="s">
        <v>586</v>
      </c>
      <c r="I352" s="18" t="s">
        <v>597</v>
      </c>
      <c r="J352" s="70">
        <v>34552</v>
      </c>
      <c r="K352" s="18" t="s">
        <v>2102</v>
      </c>
      <c r="L352" s="18" t="s">
        <v>2103</v>
      </c>
      <c r="M352" s="18" t="s">
        <v>2104</v>
      </c>
      <c r="N352" s="18" t="s">
        <v>2104</v>
      </c>
      <c r="O352" s="20">
        <v>68291</v>
      </c>
      <c r="P352" s="70">
        <v>34552</v>
      </c>
      <c r="Q352" s="20">
        <v>1161027</v>
      </c>
      <c r="R352" s="93">
        <v>45.606557377049178</v>
      </c>
      <c r="S352" s="93">
        <v>0</v>
      </c>
      <c r="T352" s="93">
        <v>6.5573770491803282E-2</v>
      </c>
      <c r="U352" s="93">
        <v>17.819672131147541</v>
      </c>
      <c r="V352" s="94">
        <v>0</v>
      </c>
      <c r="W352" s="21" t="s">
        <v>2727</v>
      </c>
      <c r="X352" s="22" t="s">
        <v>2726</v>
      </c>
      <c r="Y352" s="22"/>
      <c r="Z352" s="22" t="s">
        <v>2721</v>
      </c>
      <c r="AA352" s="22" t="s">
        <v>637</v>
      </c>
      <c r="AB352" s="22" t="s">
        <v>637</v>
      </c>
      <c r="AC352" s="22"/>
      <c r="AD352" s="22" t="s">
        <v>637</v>
      </c>
      <c r="AE352" s="18" t="s">
        <v>637</v>
      </c>
      <c r="AF352" s="18" t="s">
        <v>637</v>
      </c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21"/>
      <c r="AU352" s="21"/>
      <c r="AV352" s="21"/>
      <c r="AW352" s="21"/>
      <c r="AX352" s="23"/>
      <c r="AY352" s="101" t="s">
        <v>574</v>
      </c>
      <c r="AZ352" s="24" t="s">
        <v>2757</v>
      </c>
      <c r="BA352" s="18" t="s">
        <v>2722</v>
      </c>
      <c r="BB352" s="18" t="s">
        <v>2733</v>
      </c>
      <c r="BC352" s="96">
        <f t="shared" si="30"/>
        <v>45.606557377049178</v>
      </c>
      <c r="BD352" s="96">
        <f t="shared" si="31"/>
        <v>0</v>
      </c>
      <c r="BE352" s="96">
        <f t="shared" si="32"/>
        <v>45.606557377049178</v>
      </c>
      <c r="BF352" s="18" t="s">
        <v>637</v>
      </c>
      <c r="BG352" s="18" t="s">
        <v>637</v>
      </c>
      <c r="BH352" s="18" t="s">
        <v>637</v>
      </c>
      <c r="BI352" s="18" t="s">
        <v>637</v>
      </c>
      <c r="BJ352" s="18" t="s">
        <v>637</v>
      </c>
      <c r="BK352" s="18" t="s">
        <v>637</v>
      </c>
      <c r="BL352" s="18"/>
      <c r="BM352" s="18"/>
      <c r="BN352" s="18"/>
      <c r="BO352" s="18"/>
      <c r="BP352" s="18"/>
      <c r="BQ352" s="18"/>
      <c r="BR352" s="18"/>
      <c r="BS352" s="18"/>
      <c r="BT352" s="18"/>
      <c r="BU352" s="18" t="s">
        <v>637</v>
      </c>
      <c r="BV352" s="99" t="s">
        <v>637</v>
      </c>
      <c r="BW352" s="100"/>
    </row>
    <row r="353" spans="1:75" s="42" customFormat="1" ht="30" customHeight="1" x14ac:dyDescent="0.45">
      <c r="A353" s="14" t="s">
        <v>394</v>
      </c>
      <c r="B353" s="111" t="s">
        <v>2440</v>
      </c>
      <c r="C353" s="112"/>
      <c r="D353" s="81" t="s">
        <v>2876</v>
      </c>
      <c r="E353" s="18" t="s">
        <v>2433</v>
      </c>
      <c r="F353" s="63" t="s">
        <v>2205</v>
      </c>
      <c r="G353" s="63" t="s">
        <v>2702</v>
      </c>
      <c r="H353" s="26" t="s">
        <v>586</v>
      </c>
      <c r="I353" s="21" t="s">
        <v>581</v>
      </c>
      <c r="J353" s="70">
        <v>34714</v>
      </c>
      <c r="K353" s="18" t="s">
        <v>2043</v>
      </c>
      <c r="L353" s="18" t="s">
        <v>2044</v>
      </c>
      <c r="M353" s="18" t="s">
        <v>2045</v>
      </c>
      <c r="N353" s="18" t="s">
        <v>2046</v>
      </c>
      <c r="O353" s="20">
        <v>68284</v>
      </c>
      <c r="P353" s="70">
        <v>34714</v>
      </c>
      <c r="Q353" s="20">
        <v>1160053</v>
      </c>
      <c r="R353" s="93">
        <v>333.67213114754099</v>
      </c>
      <c r="S353" s="93">
        <v>663.44262295081967</v>
      </c>
      <c r="T353" s="93">
        <v>0</v>
      </c>
      <c r="U353" s="93">
        <v>17.885245901639344</v>
      </c>
      <c r="V353" s="94">
        <v>0</v>
      </c>
      <c r="W353" s="21" t="s">
        <v>2722</v>
      </c>
      <c r="X353" s="22" t="s">
        <v>2724</v>
      </c>
      <c r="Y353" s="22"/>
      <c r="Z353" s="22" t="s">
        <v>2721</v>
      </c>
      <c r="AA353" s="22" t="s">
        <v>637</v>
      </c>
      <c r="AB353" s="22" t="s">
        <v>637</v>
      </c>
      <c r="AC353" s="22"/>
      <c r="AD353" s="22" t="s">
        <v>637</v>
      </c>
      <c r="AE353" s="18" t="s">
        <v>637</v>
      </c>
      <c r="AF353" s="18" t="s">
        <v>637</v>
      </c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21"/>
      <c r="AU353" s="21"/>
      <c r="AV353" s="21"/>
      <c r="AW353" s="21"/>
      <c r="AX353" s="23"/>
      <c r="AY353" s="101" t="s">
        <v>574</v>
      </c>
      <c r="AZ353" s="24" t="s">
        <v>2757</v>
      </c>
      <c r="BA353" s="18" t="s">
        <v>2722</v>
      </c>
      <c r="BB353" s="18" t="s">
        <v>2733</v>
      </c>
      <c r="BC353" s="96">
        <f t="shared" si="30"/>
        <v>333.67213114754099</v>
      </c>
      <c r="BD353" s="96">
        <f t="shared" si="31"/>
        <v>663.44262295081967</v>
      </c>
      <c r="BE353" s="96">
        <f t="shared" si="32"/>
        <v>997.11475409836066</v>
      </c>
      <c r="BF353" s="18" t="s">
        <v>637</v>
      </c>
      <c r="BG353" s="18" t="s">
        <v>637</v>
      </c>
      <c r="BH353" s="18" t="s">
        <v>637</v>
      </c>
      <c r="BI353" s="18" t="s">
        <v>637</v>
      </c>
      <c r="BJ353" s="18" t="s">
        <v>637</v>
      </c>
      <c r="BK353" s="18" t="s">
        <v>637</v>
      </c>
      <c r="BL353" s="18"/>
      <c r="BM353" s="18"/>
      <c r="BN353" s="18"/>
      <c r="BO353" s="18"/>
      <c r="BP353" s="18"/>
      <c r="BQ353" s="18"/>
      <c r="BR353" s="18"/>
      <c r="BS353" s="18"/>
      <c r="BT353" s="18"/>
      <c r="BU353" s="18" t="s">
        <v>637</v>
      </c>
      <c r="BV353" s="99" t="s">
        <v>637</v>
      </c>
      <c r="BW353" s="100"/>
    </row>
    <row r="354" spans="1:75" s="42" customFormat="1" ht="30" customHeight="1" x14ac:dyDescent="0.45">
      <c r="A354" s="16" t="s">
        <v>395</v>
      </c>
      <c r="B354" s="111" t="s">
        <v>2440</v>
      </c>
      <c r="C354" s="112"/>
      <c r="D354" s="81" t="s">
        <v>2876</v>
      </c>
      <c r="E354" s="18" t="s">
        <v>2433</v>
      </c>
      <c r="F354" s="63" t="s">
        <v>2209</v>
      </c>
      <c r="G354" s="63" t="s">
        <v>2702</v>
      </c>
      <c r="H354" s="26" t="s">
        <v>586</v>
      </c>
      <c r="I354" s="18" t="s">
        <v>581</v>
      </c>
      <c r="J354" s="70">
        <v>34695</v>
      </c>
      <c r="K354" s="18" t="s">
        <v>2033</v>
      </c>
      <c r="L354" s="18" t="s">
        <v>2034</v>
      </c>
      <c r="M354" s="18" t="s">
        <v>2035</v>
      </c>
      <c r="N354" s="18" t="s">
        <v>2036</v>
      </c>
      <c r="O354" s="20">
        <v>68277</v>
      </c>
      <c r="P354" s="70">
        <v>34695</v>
      </c>
      <c r="Q354" s="20">
        <v>1160064</v>
      </c>
      <c r="R354" s="93">
        <v>604.14754098360652</v>
      </c>
      <c r="S354" s="93">
        <v>922.26229508196718</v>
      </c>
      <c r="T354" s="93">
        <v>0</v>
      </c>
      <c r="U354" s="93">
        <v>97.721311475409834</v>
      </c>
      <c r="V354" s="94">
        <v>0</v>
      </c>
      <c r="W354" s="21" t="s">
        <v>2722</v>
      </c>
      <c r="X354" s="22" t="s">
        <v>2724</v>
      </c>
      <c r="Y354" s="22"/>
      <c r="Z354" s="22" t="s">
        <v>2721</v>
      </c>
      <c r="AA354" s="22" t="s">
        <v>637</v>
      </c>
      <c r="AB354" s="22" t="s">
        <v>637</v>
      </c>
      <c r="AC354" s="22"/>
      <c r="AD354" s="22" t="s">
        <v>637</v>
      </c>
      <c r="AE354" s="18" t="s">
        <v>637</v>
      </c>
      <c r="AF354" s="18" t="s">
        <v>637</v>
      </c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21"/>
      <c r="AU354" s="21"/>
      <c r="AV354" s="21"/>
      <c r="AW354" s="21"/>
      <c r="AX354" s="23"/>
      <c r="AY354" s="101" t="s">
        <v>574</v>
      </c>
      <c r="AZ354" s="24" t="s">
        <v>2757</v>
      </c>
      <c r="BA354" s="18" t="s">
        <v>2722</v>
      </c>
      <c r="BB354" s="18" t="s">
        <v>2733</v>
      </c>
      <c r="BC354" s="96">
        <f t="shared" si="30"/>
        <v>604.14754098360652</v>
      </c>
      <c r="BD354" s="96">
        <f t="shared" si="31"/>
        <v>922.26229508196718</v>
      </c>
      <c r="BE354" s="96">
        <f t="shared" si="32"/>
        <v>1526.4098360655737</v>
      </c>
      <c r="BF354" s="18" t="s">
        <v>637</v>
      </c>
      <c r="BG354" s="18" t="s">
        <v>637</v>
      </c>
      <c r="BH354" s="18" t="s">
        <v>637</v>
      </c>
      <c r="BI354" s="18" t="s">
        <v>637</v>
      </c>
      <c r="BJ354" s="18" t="s">
        <v>637</v>
      </c>
      <c r="BK354" s="18" t="s">
        <v>637</v>
      </c>
      <c r="BL354" s="18"/>
      <c r="BM354" s="18"/>
      <c r="BN354" s="18"/>
      <c r="BO354" s="18"/>
      <c r="BP354" s="18"/>
      <c r="BQ354" s="18"/>
      <c r="BR354" s="18"/>
      <c r="BS354" s="18"/>
      <c r="BT354" s="18"/>
      <c r="BU354" s="18" t="s">
        <v>637</v>
      </c>
      <c r="BV354" s="99" t="s">
        <v>637</v>
      </c>
      <c r="BW354" s="100"/>
    </row>
    <row r="355" spans="1:75" s="42" customFormat="1" ht="30" customHeight="1" x14ac:dyDescent="0.45">
      <c r="A355" s="16" t="s">
        <v>396</v>
      </c>
      <c r="B355" s="111" t="s">
        <v>2440</v>
      </c>
      <c r="C355" s="112"/>
      <c r="D355" s="81" t="s">
        <v>2876</v>
      </c>
      <c r="E355" s="18" t="s">
        <v>2433</v>
      </c>
      <c r="F355" s="63" t="s">
        <v>2285</v>
      </c>
      <c r="G355" s="63" t="s">
        <v>2703</v>
      </c>
      <c r="H355" s="26" t="s">
        <v>586</v>
      </c>
      <c r="I355" s="21" t="s">
        <v>581</v>
      </c>
      <c r="J355" s="70">
        <v>34703</v>
      </c>
      <c r="K355" s="18" t="s">
        <v>2060</v>
      </c>
      <c r="L355" s="18" t="s">
        <v>2061</v>
      </c>
      <c r="M355" s="18" t="s">
        <v>2062</v>
      </c>
      <c r="N355" s="18" t="s">
        <v>2062</v>
      </c>
      <c r="O355" s="20">
        <v>68280</v>
      </c>
      <c r="P355" s="70">
        <v>34703</v>
      </c>
      <c r="Q355" s="20">
        <v>1161214</v>
      </c>
      <c r="R355" s="93">
        <v>70.491803278688522</v>
      </c>
      <c r="S355" s="93">
        <v>216.57377049180329</v>
      </c>
      <c r="T355" s="93">
        <v>0</v>
      </c>
      <c r="U355" s="93">
        <v>36.114754098360656</v>
      </c>
      <c r="V355" s="94">
        <v>0</v>
      </c>
      <c r="W355" s="21" t="s">
        <v>2722</v>
      </c>
      <c r="X355" s="22" t="s">
        <v>2724</v>
      </c>
      <c r="Y355" s="22"/>
      <c r="Z355" s="22" t="s">
        <v>2721</v>
      </c>
      <c r="AA355" s="22" t="s">
        <v>637</v>
      </c>
      <c r="AB355" s="22" t="s">
        <v>637</v>
      </c>
      <c r="AC355" s="22"/>
      <c r="AD355" s="22" t="s">
        <v>637</v>
      </c>
      <c r="AE355" s="18" t="s">
        <v>637</v>
      </c>
      <c r="AF355" s="18" t="s">
        <v>637</v>
      </c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21"/>
      <c r="AU355" s="21"/>
      <c r="AV355" s="21"/>
      <c r="AW355" s="21"/>
      <c r="AX355" s="23"/>
      <c r="AY355" s="101" t="s">
        <v>574</v>
      </c>
      <c r="AZ355" s="24" t="s">
        <v>2757</v>
      </c>
      <c r="BA355" s="18" t="s">
        <v>2722</v>
      </c>
      <c r="BB355" s="18" t="s">
        <v>2733</v>
      </c>
      <c r="BC355" s="96">
        <f t="shared" si="30"/>
        <v>70.491803278688522</v>
      </c>
      <c r="BD355" s="96">
        <f t="shared" si="31"/>
        <v>216.57377049180329</v>
      </c>
      <c r="BE355" s="96">
        <f t="shared" si="32"/>
        <v>287.06557377049182</v>
      </c>
      <c r="BF355" s="18" t="s">
        <v>637</v>
      </c>
      <c r="BG355" s="18" t="s">
        <v>637</v>
      </c>
      <c r="BH355" s="18" t="s">
        <v>637</v>
      </c>
      <c r="BI355" s="18" t="s">
        <v>637</v>
      </c>
      <c r="BJ355" s="18" t="s">
        <v>637</v>
      </c>
      <c r="BK355" s="18" t="s">
        <v>637</v>
      </c>
      <c r="BL355" s="18"/>
      <c r="BM355" s="18"/>
      <c r="BN355" s="18"/>
      <c r="BO355" s="18"/>
      <c r="BP355" s="18"/>
      <c r="BQ355" s="18"/>
      <c r="BR355" s="18"/>
      <c r="BS355" s="18"/>
      <c r="BT355" s="18"/>
      <c r="BU355" s="18" t="s">
        <v>637</v>
      </c>
      <c r="BV355" s="99" t="s">
        <v>637</v>
      </c>
      <c r="BW355" s="100"/>
    </row>
    <row r="356" spans="1:75" s="42" customFormat="1" ht="30" customHeight="1" x14ac:dyDescent="0.45">
      <c r="A356" s="16" t="s">
        <v>397</v>
      </c>
      <c r="B356" s="111" t="s">
        <v>2440</v>
      </c>
      <c r="C356" s="114"/>
      <c r="D356" s="82" t="s">
        <v>2876</v>
      </c>
      <c r="E356" s="18" t="s">
        <v>2433</v>
      </c>
      <c r="F356" s="63" t="s">
        <v>2286</v>
      </c>
      <c r="G356" s="63" t="s">
        <v>568</v>
      </c>
      <c r="H356" s="26" t="s">
        <v>586</v>
      </c>
      <c r="I356" s="18" t="s">
        <v>581</v>
      </c>
      <c r="J356" s="70">
        <v>34696</v>
      </c>
      <c r="K356" s="18" t="s">
        <v>2066</v>
      </c>
      <c r="L356" s="18" t="s">
        <v>2067</v>
      </c>
      <c r="M356" s="18" t="s">
        <v>2068</v>
      </c>
      <c r="N356" s="18" t="s">
        <v>2068</v>
      </c>
      <c r="O356" s="20">
        <v>68278</v>
      </c>
      <c r="P356" s="70">
        <v>34696</v>
      </c>
      <c r="Q356" s="20">
        <v>1161217</v>
      </c>
      <c r="R356" s="93">
        <v>35.590163934426229</v>
      </c>
      <c r="S356" s="93">
        <v>137.80327868852459</v>
      </c>
      <c r="T356" s="93">
        <v>0</v>
      </c>
      <c r="U356" s="93">
        <v>4.7868852459016393</v>
      </c>
      <c r="V356" s="94">
        <v>0</v>
      </c>
      <c r="W356" s="21" t="s">
        <v>2722</v>
      </c>
      <c r="X356" s="22" t="s">
        <v>2724</v>
      </c>
      <c r="Y356" s="22"/>
      <c r="Z356" s="22" t="s">
        <v>2721</v>
      </c>
      <c r="AA356" s="22" t="s">
        <v>637</v>
      </c>
      <c r="AB356" s="22" t="s">
        <v>637</v>
      </c>
      <c r="AC356" s="22"/>
      <c r="AD356" s="22" t="s">
        <v>637</v>
      </c>
      <c r="AE356" s="18" t="s">
        <v>637</v>
      </c>
      <c r="AF356" s="18" t="s">
        <v>637</v>
      </c>
      <c r="AG356" s="18"/>
      <c r="AH356" s="18"/>
      <c r="AI356" s="18"/>
      <c r="AJ356" s="18"/>
      <c r="AK356" s="18"/>
      <c r="AL356" s="18"/>
      <c r="AM356" s="18"/>
      <c r="AN356" s="106"/>
      <c r="AO356" s="106"/>
      <c r="AP356" s="106"/>
      <c r="AQ356" s="106"/>
      <c r="AR356" s="106"/>
      <c r="AS356" s="106"/>
      <c r="AT356" s="21"/>
      <c r="AU356" s="21"/>
      <c r="AV356" s="21"/>
      <c r="AW356" s="21"/>
      <c r="AX356" s="23"/>
      <c r="AY356" s="101" t="s">
        <v>574</v>
      </c>
      <c r="AZ356" s="24" t="s">
        <v>2757</v>
      </c>
      <c r="BA356" s="18" t="s">
        <v>2722</v>
      </c>
      <c r="BB356" s="18" t="s">
        <v>2733</v>
      </c>
      <c r="BC356" s="96">
        <f t="shared" si="30"/>
        <v>35.590163934426229</v>
      </c>
      <c r="BD356" s="96">
        <f t="shared" si="31"/>
        <v>137.80327868852459</v>
      </c>
      <c r="BE356" s="96">
        <f t="shared" si="32"/>
        <v>173.39344262295083</v>
      </c>
      <c r="BF356" s="18" t="s">
        <v>637</v>
      </c>
      <c r="BG356" s="18" t="s">
        <v>637</v>
      </c>
      <c r="BH356" s="18" t="s">
        <v>637</v>
      </c>
      <c r="BI356" s="18" t="s">
        <v>637</v>
      </c>
      <c r="BJ356" s="18" t="s">
        <v>637</v>
      </c>
      <c r="BK356" s="18" t="s">
        <v>637</v>
      </c>
      <c r="BL356" s="18"/>
      <c r="BM356" s="18"/>
      <c r="BN356" s="18"/>
      <c r="BO356" s="18"/>
      <c r="BP356" s="18"/>
      <c r="BQ356" s="18"/>
      <c r="BR356" s="18"/>
      <c r="BS356" s="18"/>
      <c r="BT356" s="18"/>
      <c r="BU356" s="18" t="s">
        <v>637</v>
      </c>
      <c r="BV356" s="99" t="s">
        <v>637</v>
      </c>
      <c r="BW356" s="100"/>
    </row>
    <row r="357" spans="1:75" s="42" customFormat="1" ht="30" customHeight="1" x14ac:dyDescent="0.45">
      <c r="A357" s="14" t="s">
        <v>398</v>
      </c>
      <c r="B357" s="111" t="s">
        <v>2440</v>
      </c>
      <c r="C357" s="112"/>
      <c r="D357" s="81" t="s">
        <v>2876</v>
      </c>
      <c r="E357" s="18" t="s">
        <v>2433</v>
      </c>
      <c r="F357" s="63" t="s">
        <v>2287</v>
      </c>
      <c r="G357" s="63" t="s">
        <v>2704</v>
      </c>
      <c r="H357" s="26" t="s">
        <v>586</v>
      </c>
      <c r="I357" s="21" t="s">
        <v>581</v>
      </c>
      <c r="J357" s="70">
        <v>34704</v>
      </c>
      <c r="K357" s="71" t="s">
        <v>2902</v>
      </c>
      <c r="L357" s="18"/>
      <c r="M357" s="18"/>
      <c r="N357" s="18"/>
      <c r="O357" s="20">
        <v>68281</v>
      </c>
      <c r="P357" s="70">
        <v>34704</v>
      </c>
      <c r="Q357" s="20">
        <v>1161219</v>
      </c>
      <c r="R357" s="93">
        <v>33.57377049180328</v>
      </c>
      <c r="S357" s="93">
        <v>76.967213114754102</v>
      </c>
      <c r="T357" s="93"/>
      <c r="U357" s="93"/>
      <c r="V357" s="94"/>
      <c r="W357" s="21" t="s">
        <v>2722</v>
      </c>
      <c r="X357" s="22" t="s">
        <v>2724</v>
      </c>
      <c r="Y357" s="22"/>
      <c r="Z357" s="22" t="s">
        <v>2721</v>
      </c>
      <c r="AA357" s="22" t="s">
        <v>637</v>
      </c>
      <c r="AB357" s="22" t="s">
        <v>637</v>
      </c>
      <c r="AC357" s="22"/>
      <c r="AD357" s="22" t="s">
        <v>637</v>
      </c>
      <c r="AE357" s="18" t="s">
        <v>637</v>
      </c>
      <c r="AF357" s="18" t="s">
        <v>637</v>
      </c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21"/>
      <c r="AU357" s="21"/>
      <c r="AV357" s="21"/>
      <c r="AW357" s="21"/>
      <c r="AX357" s="23"/>
      <c r="AY357" s="101" t="s">
        <v>574</v>
      </c>
      <c r="AZ357" s="24" t="s">
        <v>2757</v>
      </c>
      <c r="BA357" s="18" t="s">
        <v>2722</v>
      </c>
      <c r="BB357" s="18" t="s">
        <v>2733</v>
      </c>
      <c r="BC357" s="103">
        <v>500</v>
      </c>
      <c r="BD357" s="103">
        <v>250</v>
      </c>
      <c r="BE357" s="96">
        <f t="shared" si="32"/>
        <v>750</v>
      </c>
      <c r="BF357" s="18" t="s">
        <v>637</v>
      </c>
      <c r="BG357" s="18" t="s">
        <v>637</v>
      </c>
      <c r="BH357" s="18" t="s">
        <v>637</v>
      </c>
      <c r="BI357" s="18" t="s">
        <v>637</v>
      </c>
      <c r="BJ357" s="18" t="s">
        <v>637</v>
      </c>
      <c r="BK357" s="18" t="s">
        <v>637</v>
      </c>
      <c r="BL357" s="18"/>
      <c r="BM357" s="18"/>
      <c r="BN357" s="18"/>
      <c r="BO357" s="18"/>
      <c r="BP357" s="18"/>
      <c r="BQ357" s="18"/>
      <c r="BR357" s="18"/>
      <c r="BS357" s="18"/>
      <c r="BT357" s="18"/>
      <c r="BU357" s="18" t="s">
        <v>637</v>
      </c>
      <c r="BV357" s="99" t="s">
        <v>637</v>
      </c>
      <c r="BW357" s="100"/>
    </row>
    <row r="358" spans="1:75" s="42" customFormat="1" ht="30" customHeight="1" x14ac:dyDescent="0.45">
      <c r="A358" s="16" t="s">
        <v>399</v>
      </c>
      <c r="B358" s="111" t="s">
        <v>2440</v>
      </c>
      <c r="C358" s="112"/>
      <c r="D358" s="81" t="s">
        <v>2876</v>
      </c>
      <c r="E358" s="77"/>
      <c r="F358" s="63" t="s">
        <v>2288</v>
      </c>
      <c r="G358" s="63" t="s">
        <v>2705</v>
      </c>
      <c r="H358" s="26" t="s">
        <v>586</v>
      </c>
      <c r="I358" s="21" t="s">
        <v>582</v>
      </c>
      <c r="J358" s="70">
        <v>33578</v>
      </c>
      <c r="K358" s="18" t="s">
        <v>2029</v>
      </c>
      <c r="L358" s="18" t="s">
        <v>2030</v>
      </c>
      <c r="M358" s="18" t="s">
        <v>2031</v>
      </c>
      <c r="N358" s="18" t="s">
        <v>2032</v>
      </c>
      <c r="O358" s="20">
        <v>68287</v>
      </c>
      <c r="P358" s="70">
        <v>33578</v>
      </c>
      <c r="Q358" s="20">
        <v>1161198</v>
      </c>
      <c r="R358" s="93">
        <v>1656.5409836065573</v>
      </c>
      <c r="S358" s="93">
        <v>2291.655737704918</v>
      </c>
      <c r="T358" s="93">
        <v>2.8524590163934427</v>
      </c>
      <c r="U358" s="93">
        <v>819.04918032786884</v>
      </c>
      <c r="V358" s="94">
        <v>0.10324696894203621</v>
      </c>
      <c r="W358" s="21" t="s">
        <v>2723</v>
      </c>
      <c r="X358" s="22" t="s">
        <v>2724</v>
      </c>
      <c r="Y358" s="22"/>
      <c r="Z358" s="22" t="s">
        <v>2725</v>
      </c>
      <c r="AA358" s="22" t="s">
        <v>637</v>
      </c>
      <c r="AB358" s="22" t="s">
        <v>637</v>
      </c>
      <c r="AC358" s="22"/>
      <c r="AD358" s="22" t="s">
        <v>637</v>
      </c>
      <c r="AE358" s="18" t="s">
        <v>637</v>
      </c>
      <c r="AF358" s="18" t="s">
        <v>637</v>
      </c>
      <c r="AG358" s="18" t="s">
        <v>637</v>
      </c>
      <c r="AH358" s="18" t="s">
        <v>637</v>
      </c>
      <c r="AI358" s="18" t="s">
        <v>637</v>
      </c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21"/>
      <c r="AU358" s="21"/>
      <c r="AV358" s="21"/>
      <c r="AW358" s="21"/>
      <c r="AX358" s="23"/>
      <c r="AY358" s="101" t="s">
        <v>593</v>
      </c>
      <c r="AZ358" s="24" t="s">
        <v>2757</v>
      </c>
      <c r="BA358" s="18" t="s">
        <v>2723</v>
      </c>
      <c r="BB358" s="18" t="s">
        <v>2768</v>
      </c>
      <c r="BC358" s="96">
        <f t="shared" si="30"/>
        <v>1656.5409836065573</v>
      </c>
      <c r="BD358" s="96">
        <f t="shared" si="31"/>
        <v>2291.655737704918</v>
      </c>
      <c r="BE358" s="96">
        <f t="shared" si="32"/>
        <v>3948.1967213114754</v>
      </c>
      <c r="BF358" s="18" t="s">
        <v>637</v>
      </c>
      <c r="BG358" s="18" t="s">
        <v>637</v>
      </c>
      <c r="BH358" s="18" t="s">
        <v>637</v>
      </c>
      <c r="BI358" s="18" t="s">
        <v>637</v>
      </c>
      <c r="BJ358" s="18" t="s">
        <v>637</v>
      </c>
      <c r="BK358" s="18" t="s">
        <v>637</v>
      </c>
      <c r="BL358" s="18" t="s">
        <v>637</v>
      </c>
      <c r="BM358" s="18" t="s">
        <v>637</v>
      </c>
      <c r="BN358" s="18" t="s">
        <v>637</v>
      </c>
      <c r="BO358" s="18"/>
      <c r="BP358" s="18"/>
      <c r="BQ358" s="18"/>
      <c r="BR358" s="18" t="s">
        <v>637</v>
      </c>
      <c r="BS358" s="18" t="s">
        <v>637</v>
      </c>
      <c r="BT358" s="18" t="s">
        <v>637</v>
      </c>
      <c r="BU358" s="18" t="s">
        <v>637</v>
      </c>
      <c r="BV358" s="99" t="s">
        <v>637</v>
      </c>
      <c r="BW358" s="100"/>
    </row>
    <row r="359" spans="1:75" s="42" customFormat="1" ht="30" customHeight="1" x14ac:dyDescent="0.45">
      <c r="A359" s="16" t="s">
        <v>400</v>
      </c>
      <c r="B359" s="111" t="s">
        <v>2440</v>
      </c>
      <c r="C359" s="112"/>
      <c r="D359" s="81" t="s">
        <v>2876</v>
      </c>
      <c r="E359" s="77"/>
      <c r="F359" s="63" t="s">
        <v>2289</v>
      </c>
      <c r="G359" s="63" t="s">
        <v>2496</v>
      </c>
      <c r="H359" s="26" t="s">
        <v>586</v>
      </c>
      <c r="I359" s="21" t="s">
        <v>581</v>
      </c>
      <c r="J359" s="70">
        <v>34710</v>
      </c>
      <c r="K359" s="18" t="s">
        <v>2057</v>
      </c>
      <c r="L359" s="18" t="s">
        <v>2058</v>
      </c>
      <c r="M359" s="18" t="s">
        <v>2059</v>
      </c>
      <c r="N359" s="18" t="s">
        <v>2059</v>
      </c>
      <c r="O359" s="20">
        <v>68282</v>
      </c>
      <c r="P359" s="70">
        <v>34710</v>
      </c>
      <c r="Q359" s="20">
        <v>1161190</v>
      </c>
      <c r="R359" s="93">
        <v>158.50819672131146</v>
      </c>
      <c r="S359" s="93">
        <v>197.70491803278688</v>
      </c>
      <c r="T359" s="93">
        <v>0</v>
      </c>
      <c r="U359" s="93">
        <v>81.508196721311478</v>
      </c>
      <c r="V359" s="94">
        <v>0</v>
      </c>
      <c r="W359" s="21" t="s">
        <v>2722</v>
      </c>
      <c r="X359" s="22" t="s">
        <v>2724</v>
      </c>
      <c r="Y359" s="22"/>
      <c r="Z359" s="22" t="s">
        <v>2721</v>
      </c>
      <c r="AA359" s="22" t="s">
        <v>637</v>
      </c>
      <c r="AB359" s="22" t="s">
        <v>637</v>
      </c>
      <c r="AC359" s="22"/>
      <c r="AD359" s="22" t="s">
        <v>637</v>
      </c>
      <c r="AE359" s="18" t="s">
        <v>637</v>
      </c>
      <c r="AF359" s="18" t="s">
        <v>637</v>
      </c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21"/>
      <c r="AU359" s="21"/>
      <c r="AV359" s="21"/>
      <c r="AW359" s="21"/>
      <c r="AX359" s="23"/>
      <c r="AY359" s="101" t="s">
        <v>574</v>
      </c>
      <c r="AZ359" s="24" t="s">
        <v>2757</v>
      </c>
      <c r="BA359" s="18" t="s">
        <v>2722</v>
      </c>
      <c r="BB359" s="18" t="s">
        <v>2733</v>
      </c>
      <c r="BC359" s="96">
        <f t="shared" si="30"/>
        <v>158.50819672131146</v>
      </c>
      <c r="BD359" s="96">
        <f t="shared" si="31"/>
        <v>197.70491803278688</v>
      </c>
      <c r="BE359" s="96">
        <f t="shared" si="32"/>
        <v>356.21311475409834</v>
      </c>
      <c r="BF359" s="18" t="s">
        <v>637</v>
      </c>
      <c r="BG359" s="18" t="s">
        <v>637</v>
      </c>
      <c r="BH359" s="18" t="s">
        <v>637</v>
      </c>
      <c r="BI359" s="18" t="s">
        <v>637</v>
      </c>
      <c r="BJ359" s="18" t="s">
        <v>637</v>
      </c>
      <c r="BK359" s="18" t="s">
        <v>637</v>
      </c>
      <c r="BL359" s="18"/>
      <c r="BM359" s="18"/>
      <c r="BN359" s="18"/>
      <c r="BO359" s="18"/>
      <c r="BP359" s="18"/>
      <c r="BQ359" s="18"/>
      <c r="BR359" s="18"/>
      <c r="BS359" s="18"/>
      <c r="BT359" s="18"/>
      <c r="BU359" s="18" t="s">
        <v>637</v>
      </c>
      <c r="BV359" s="99" t="s">
        <v>637</v>
      </c>
      <c r="BW359" s="100"/>
    </row>
    <row r="360" spans="1:75" s="42" customFormat="1" ht="30" customHeight="1" x14ac:dyDescent="0.45">
      <c r="A360" s="16" t="s">
        <v>401</v>
      </c>
      <c r="B360" s="111" t="s">
        <v>2440</v>
      </c>
      <c r="C360" s="112"/>
      <c r="D360" s="81" t="s">
        <v>2706</v>
      </c>
      <c r="E360" s="77"/>
      <c r="F360" s="63" t="s">
        <v>2290</v>
      </c>
      <c r="G360" s="63" t="s">
        <v>570</v>
      </c>
      <c r="H360" s="26" t="s">
        <v>586</v>
      </c>
      <c r="I360" s="21" t="s">
        <v>581</v>
      </c>
      <c r="J360" s="70">
        <v>34717</v>
      </c>
      <c r="K360" s="18" t="s">
        <v>2047</v>
      </c>
      <c r="L360" s="18" t="s">
        <v>2048</v>
      </c>
      <c r="M360" s="18" t="s">
        <v>2049</v>
      </c>
      <c r="N360" s="18" t="s">
        <v>2050</v>
      </c>
      <c r="O360" s="20">
        <v>68285</v>
      </c>
      <c r="P360" s="70">
        <v>34717</v>
      </c>
      <c r="Q360" s="20">
        <v>1160334</v>
      </c>
      <c r="R360" s="93">
        <v>131.90163934426229</v>
      </c>
      <c r="S360" s="93">
        <v>559.22950819672133</v>
      </c>
      <c r="T360" s="93">
        <v>0</v>
      </c>
      <c r="U360" s="93">
        <v>3.901639344262295</v>
      </c>
      <c r="V360" s="94">
        <v>0</v>
      </c>
      <c r="W360" s="21" t="s">
        <v>2722</v>
      </c>
      <c r="X360" s="22" t="s">
        <v>2724</v>
      </c>
      <c r="Y360" s="22"/>
      <c r="Z360" s="22" t="s">
        <v>2721</v>
      </c>
      <c r="AA360" s="22" t="s">
        <v>637</v>
      </c>
      <c r="AB360" s="22" t="s">
        <v>637</v>
      </c>
      <c r="AC360" s="22"/>
      <c r="AD360" s="22" t="s">
        <v>637</v>
      </c>
      <c r="AE360" s="18" t="s">
        <v>637</v>
      </c>
      <c r="AF360" s="18" t="s">
        <v>637</v>
      </c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21"/>
      <c r="AU360" s="21"/>
      <c r="AV360" s="21"/>
      <c r="AW360" s="21"/>
      <c r="AX360" s="23"/>
      <c r="AY360" s="101" t="s">
        <v>574</v>
      </c>
      <c r="AZ360" s="24" t="s">
        <v>2757</v>
      </c>
      <c r="BA360" s="18" t="s">
        <v>2722</v>
      </c>
      <c r="BB360" s="18" t="s">
        <v>2733</v>
      </c>
      <c r="BC360" s="96">
        <f t="shared" si="30"/>
        <v>131.90163934426229</v>
      </c>
      <c r="BD360" s="96">
        <f t="shared" si="31"/>
        <v>559.22950819672133</v>
      </c>
      <c r="BE360" s="96">
        <f t="shared" si="32"/>
        <v>691.13114754098365</v>
      </c>
      <c r="BF360" s="18" t="s">
        <v>637</v>
      </c>
      <c r="BG360" s="18" t="s">
        <v>637</v>
      </c>
      <c r="BH360" s="18" t="s">
        <v>637</v>
      </c>
      <c r="BI360" s="18" t="s">
        <v>637</v>
      </c>
      <c r="BJ360" s="18" t="s">
        <v>637</v>
      </c>
      <c r="BK360" s="18" t="s">
        <v>637</v>
      </c>
      <c r="BL360" s="18"/>
      <c r="BM360" s="18"/>
      <c r="BN360" s="18"/>
      <c r="BO360" s="18"/>
      <c r="BP360" s="18"/>
      <c r="BQ360" s="18"/>
      <c r="BR360" s="18"/>
      <c r="BS360" s="18"/>
      <c r="BT360" s="18"/>
      <c r="BU360" s="18" t="s">
        <v>637</v>
      </c>
      <c r="BV360" s="99" t="s">
        <v>637</v>
      </c>
      <c r="BW360" s="100"/>
    </row>
    <row r="361" spans="1:75" s="42" customFormat="1" ht="30" customHeight="1" x14ac:dyDescent="0.45">
      <c r="A361" s="14" t="s">
        <v>402</v>
      </c>
      <c r="B361" s="111" t="s">
        <v>2440</v>
      </c>
      <c r="C361" s="112"/>
      <c r="D361" s="81" t="s">
        <v>2874</v>
      </c>
      <c r="E361" s="77"/>
      <c r="F361" s="63" t="s">
        <v>2290</v>
      </c>
      <c r="G361" s="63" t="s">
        <v>570</v>
      </c>
      <c r="H361" s="26" t="s">
        <v>586</v>
      </c>
      <c r="I361" s="21" t="s">
        <v>583</v>
      </c>
      <c r="J361" s="70">
        <v>34286</v>
      </c>
      <c r="K361" s="18" t="s">
        <v>2026</v>
      </c>
      <c r="L361" s="18" t="s">
        <v>2027</v>
      </c>
      <c r="M361" s="18" t="s">
        <v>2028</v>
      </c>
      <c r="N361" s="18" t="s">
        <v>2028</v>
      </c>
      <c r="O361" s="20">
        <v>68292</v>
      </c>
      <c r="P361" s="70">
        <v>34286</v>
      </c>
      <c r="Q361" s="20">
        <v>1160335</v>
      </c>
      <c r="R361" s="93">
        <v>8840.934426229509</v>
      </c>
      <c r="S361" s="93">
        <v>0</v>
      </c>
      <c r="T361" s="93">
        <v>0</v>
      </c>
      <c r="U361" s="93">
        <v>531.90163934426232</v>
      </c>
      <c r="V361" s="94">
        <v>7.4142819262855167E-2</v>
      </c>
      <c r="W361" s="21" t="s">
        <v>2728</v>
      </c>
      <c r="X361" s="22" t="s">
        <v>2726</v>
      </c>
      <c r="Y361" s="22"/>
      <c r="Z361" s="22" t="s">
        <v>2725</v>
      </c>
      <c r="AA361" s="22" t="s">
        <v>637</v>
      </c>
      <c r="AB361" s="22" t="s">
        <v>637</v>
      </c>
      <c r="AC361" s="22"/>
      <c r="AD361" s="22" t="s">
        <v>637</v>
      </c>
      <c r="AE361" s="18" t="s">
        <v>637</v>
      </c>
      <c r="AF361" s="18" t="s">
        <v>637</v>
      </c>
      <c r="AG361" s="18" t="s">
        <v>637</v>
      </c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21"/>
      <c r="AU361" s="21"/>
      <c r="AV361" s="21"/>
      <c r="AW361" s="21"/>
      <c r="AX361" s="23"/>
      <c r="AY361" s="101" t="s">
        <v>593</v>
      </c>
      <c r="AZ361" s="24" t="s">
        <v>2757</v>
      </c>
      <c r="BA361" s="18" t="s">
        <v>2723</v>
      </c>
      <c r="BB361" s="18" t="s">
        <v>2768</v>
      </c>
      <c r="BC361" s="96">
        <f t="shared" si="30"/>
        <v>8840.934426229509</v>
      </c>
      <c r="BD361" s="96">
        <f t="shared" si="31"/>
        <v>0</v>
      </c>
      <c r="BE361" s="96">
        <f t="shared" si="32"/>
        <v>8840.934426229509</v>
      </c>
      <c r="BF361" s="18" t="s">
        <v>637</v>
      </c>
      <c r="BG361" s="18" t="s">
        <v>637</v>
      </c>
      <c r="BH361" s="18"/>
      <c r="BI361" s="18" t="s">
        <v>637</v>
      </c>
      <c r="BJ361" s="18" t="s">
        <v>637</v>
      </c>
      <c r="BK361" s="18" t="s">
        <v>637</v>
      </c>
      <c r="BL361" s="18" t="s">
        <v>637</v>
      </c>
      <c r="BM361" s="18" t="s">
        <v>637</v>
      </c>
      <c r="BN361" s="18" t="s">
        <v>637</v>
      </c>
      <c r="BO361" s="18"/>
      <c r="BP361" s="18"/>
      <c r="BQ361" s="18"/>
      <c r="BR361" s="18" t="s">
        <v>637</v>
      </c>
      <c r="BS361" s="18" t="s">
        <v>637</v>
      </c>
      <c r="BT361" s="18" t="s">
        <v>637</v>
      </c>
      <c r="BU361" s="18" t="s">
        <v>637</v>
      </c>
      <c r="BV361" s="99" t="s">
        <v>637</v>
      </c>
      <c r="BW361" s="100"/>
    </row>
    <row r="362" spans="1:75" s="42" customFormat="1" ht="30" customHeight="1" x14ac:dyDescent="0.45">
      <c r="A362" s="16" t="s">
        <v>403</v>
      </c>
      <c r="B362" s="111" t="s">
        <v>2440</v>
      </c>
      <c r="C362" s="112"/>
      <c r="D362" s="81" t="s">
        <v>2876</v>
      </c>
      <c r="E362" s="77"/>
      <c r="F362" s="63" t="s">
        <v>2209</v>
      </c>
      <c r="G362" s="63" t="s">
        <v>2707</v>
      </c>
      <c r="H362" s="26" t="s">
        <v>586</v>
      </c>
      <c r="I362" s="21" t="s">
        <v>583</v>
      </c>
      <c r="J362" s="70">
        <v>34308</v>
      </c>
      <c r="K362" s="18" t="s">
        <v>2023</v>
      </c>
      <c r="L362" s="18" t="s">
        <v>2024</v>
      </c>
      <c r="M362" s="18" t="s">
        <v>2025</v>
      </c>
      <c r="N362" s="18" t="s">
        <v>2025</v>
      </c>
      <c r="O362" s="20">
        <v>68293</v>
      </c>
      <c r="P362" s="70">
        <v>34308</v>
      </c>
      <c r="Q362" s="20">
        <v>1160067</v>
      </c>
      <c r="R362" s="93">
        <v>20467.262295081968</v>
      </c>
      <c r="S362" s="93">
        <v>0</v>
      </c>
      <c r="T362" s="93">
        <v>0</v>
      </c>
      <c r="U362" s="93">
        <v>1454.295081967213</v>
      </c>
      <c r="V362" s="94">
        <v>0.13744380269811127</v>
      </c>
      <c r="W362" s="21" t="s">
        <v>2728</v>
      </c>
      <c r="X362" s="22" t="s">
        <v>2726</v>
      </c>
      <c r="Y362" s="22"/>
      <c r="Z362" s="22" t="s">
        <v>2725</v>
      </c>
      <c r="AA362" s="22" t="s">
        <v>637</v>
      </c>
      <c r="AB362" s="22" t="s">
        <v>637</v>
      </c>
      <c r="AC362" s="22"/>
      <c r="AD362" s="22" t="s">
        <v>637</v>
      </c>
      <c r="AE362" s="18" t="s">
        <v>637</v>
      </c>
      <c r="AF362" s="18" t="s">
        <v>637</v>
      </c>
      <c r="AG362" s="18" t="s">
        <v>637</v>
      </c>
      <c r="AH362" s="18"/>
      <c r="AI362" s="18"/>
      <c r="AJ362" s="18"/>
      <c r="AK362" s="18"/>
      <c r="AL362" s="18"/>
      <c r="AM362" s="18"/>
      <c r="AN362" s="106"/>
      <c r="AO362" s="106"/>
      <c r="AP362" s="106"/>
      <c r="AQ362" s="106"/>
      <c r="AR362" s="106"/>
      <c r="AS362" s="106"/>
      <c r="AT362" s="21"/>
      <c r="AU362" s="21"/>
      <c r="AV362" s="21"/>
      <c r="AW362" s="21"/>
      <c r="AX362" s="23"/>
      <c r="AY362" s="101" t="s">
        <v>593</v>
      </c>
      <c r="AZ362" s="24" t="s">
        <v>2757</v>
      </c>
      <c r="BA362" s="18" t="s">
        <v>2723</v>
      </c>
      <c r="BB362" s="18" t="s">
        <v>2768</v>
      </c>
      <c r="BC362" s="96">
        <f t="shared" si="30"/>
        <v>20467.262295081968</v>
      </c>
      <c r="BD362" s="96">
        <f t="shared" si="31"/>
        <v>0</v>
      </c>
      <c r="BE362" s="96">
        <f t="shared" si="32"/>
        <v>20467.262295081968</v>
      </c>
      <c r="BF362" s="18" t="s">
        <v>637</v>
      </c>
      <c r="BG362" s="18" t="s">
        <v>637</v>
      </c>
      <c r="BH362" s="18"/>
      <c r="BI362" s="18" t="s">
        <v>637</v>
      </c>
      <c r="BJ362" s="18" t="s">
        <v>637</v>
      </c>
      <c r="BK362" s="18" t="s">
        <v>637</v>
      </c>
      <c r="BL362" s="18" t="s">
        <v>637</v>
      </c>
      <c r="BM362" s="18" t="s">
        <v>637</v>
      </c>
      <c r="BN362" s="18" t="s">
        <v>637</v>
      </c>
      <c r="BO362" s="18"/>
      <c r="BP362" s="18"/>
      <c r="BQ362" s="18"/>
      <c r="BR362" s="18" t="s">
        <v>637</v>
      </c>
      <c r="BS362" s="18" t="s">
        <v>637</v>
      </c>
      <c r="BT362" s="18" t="s">
        <v>637</v>
      </c>
      <c r="BU362" s="18" t="s">
        <v>637</v>
      </c>
      <c r="BV362" s="99" t="s">
        <v>637</v>
      </c>
      <c r="BW362" s="100"/>
    </row>
    <row r="363" spans="1:75" s="42" customFormat="1" ht="30" customHeight="1" x14ac:dyDescent="0.45">
      <c r="A363" s="16" t="s">
        <v>404</v>
      </c>
      <c r="B363" s="111" t="s">
        <v>2440</v>
      </c>
      <c r="C363" s="112"/>
      <c r="D363" s="81" t="s">
        <v>2876</v>
      </c>
      <c r="E363" s="80" t="s">
        <v>2433</v>
      </c>
      <c r="F363" s="65"/>
      <c r="G363" s="63" t="s">
        <v>651</v>
      </c>
      <c r="H363" s="26" t="s">
        <v>586</v>
      </c>
      <c r="I363" s="21" t="s">
        <v>609</v>
      </c>
      <c r="J363" s="70" t="s">
        <v>609</v>
      </c>
      <c r="K363" s="18"/>
      <c r="L363" s="18"/>
      <c r="M363" s="18"/>
      <c r="N363" s="18"/>
      <c r="O363" s="20"/>
      <c r="P363" s="70"/>
      <c r="Q363" s="20"/>
      <c r="R363" s="93"/>
      <c r="S363" s="93"/>
      <c r="T363" s="93"/>
      <c r="U363" s="93"/>
      <c r="V363" s="94"/>
      <c r="W363" s="21"/>
      <c r="X363" s="22"/>
      <c r="Y363" s="22"/>
      <c r="Z363" s="22"/>
      <c r="AA363" s="22"/>
      <c r="AB363" s="22"/>
      <c r="AC363" s="22"/>
      <c r="AD363" s="22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21"/>
      <c r="AU363" s="21"/>
      <c r="AV363" s="21"/>
      <c r="AW363" s="21"/>
      <c r="AX363" s="23"/>
      <c r="AY363" s="101" t="s">
        <v>574</v>
      </c>
      <c r="AZ363" s="24" t="s">
        <v>2762</v>
      </c>
      <c r="BA363" s="18" t="s">
        <v>2722</v>
      </c>
      <c r="BB363" s="18" t="s">
        <v>2733</v>
      </c>
      <c r="BC363" s="103">
        <v>500</v>
      </c>
      <c r="BD363" s="103">
        <v>250</v>
      </c>
      <c r="BE363" s="96">
        <f t="shared" si="32"/>
        <v>750</v>
      </c>
      <c r="BF363" s="18" t="s">
        <v>637</v>
      </c>
      <c r="BG363" s="18" t="s">
        <v>637</v>
      </c>
      <c r="BH363" s="18" t="s">
        <v>637</v>
      </c>
      <c r="BI363" s="18" t="s">
        <v>637</v>
      </c>
      <c r="BJ363" s="18" t="s">
        <v>637</v>
      </c>
      <c r="BK363" s="18" t="s">
        <v>637</v>
      </c>
      <c r="BL363" s="18"/>
      <c r="BM363" s="18"/>
      <c r="BN363" s="18"/>
      <c r="BO363" s="18"/>
      <c r="BP363" s="18"/>
      <c r="BQ363" s="18"/>
      <c r="BR363" s="18"/>
      <c r="BS363" s="18"/>
      <c r="BT363" s="18"/>
      <c r="BU363" s="18" t="s">
        <v>637</v>
      </c>
      <c r="BV363" s="99" t="s">
        <v>637</v>
      </c>
      <c r="BW363" s="100"/>
    </row>
    <row r="364" spans="1:75" s="42" customFormat="1" ht="30" customHeight="1" x14ac:dyDescent="0.45">
      <c r="A364" s="16" t="s">
        <v>405</v>
      </c>
      <c r="B364" s="113" t="s">
        <v>2442</v>
      </c>
      <c r="C364" s="112"/>
      <c r="D364" s="188" t="s">
        <v>2533</v>
      </c>
      <c r="E364" s="184" t="s">
        <v>2879</v>
      </c>
      <c r="F364" s="63" t="s">
        <v>2375</v>
      </c>
      <c r="G364" s="63" t="s">
        <v>2708</v>
      </c>
      <c r="H364" s="26" t="s">
        <v>586</v>
      </c>
      <c r="I364" s="21" t="s">
        <v>579</v>
      </c>
      <c r="J364" s="70">
        <v>34010</v>
      </c>
      <c r="K364" s="18" t="s">
        <v>783</v>
      </c>
      <c r="L364" s="18" t="s">
        <v>784</v>
      </c>
      <c r="M364" s="18" t="s">
        <v>785</v>
      </c>
      <c r="N364" s="18" t="s">
        <v>786</v>
      </c>
      <c r="O364" s="20">
        <v>68043</v>
      </c>
      <c r="P364" s="70">
        <v>34010</v>
      </c>
      <c r="Q364" s="20">
        <v>1170145</v>
      </c>
      <c r="R364" s="93">
        <v>118.39344262295081</v>
      </c>
      <c r="S364" s="93">
        <v>193.95081967213116</v>
      </c>
      <c r="T364" s="93">
        <v>0</v>
      </c>
      <c r="U364" s="93">
        <v>0</v>
      </c>
      <c r="V364" s="94">
        <v>0</v>
      </c>
      <c r="W364" s="21" t="s">
        <v>2720</v>
      </c>
      <c r="X364" s="22" t="s">
        <v>2724</v>
      </c>
      <c r="Y364" s="22"/>
      <c r="Z364" s="22" t="s">
        <v>2721</v>
      </c>
      <c r="AA364" s="22" t="s">
        <v>637</v>
      </c>
      <c r="AB364" s="22"/>
      <c r="AC364" s="22"/>
      <c r="AD364" s="22"/>
      <c r="AE364" s="18"/>
      <c r="AF364" s="18" t="s">
        <v>637</v>
      </c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21"/>
      <c r="AU364" s="21"/>
      <c r="AV364" s="21"/>
      <c r="AW364" s="21"/>
      <c r="AX364" s="23"/>
      <c r="AY364" s="101" t="s">
        <v>573</v>
      </c>
      <c r="AZ364" s="24" t="s">
        <v>2759</v>
      </c>
      <c r="BA364" s="18" t="s">
        <v>2719</v>
      </c>
      <c r="BB364" s="18" t="s">
        <v>2766</v>
      </c>
      <c r="BC364" s="96">
        <f t="shared" ref="BC364:BC399" si="37">R364+S364</f>
        <v>312.34426229508199</v>
      </c>
      <c r="BD364" s="96">
        <v>0</v>
      </c>
      <c r="BE364" s="96">
        <f t="shared" ref="BE364:BE399" si="38">BC364+BD364</f>
        <v>312.34426229508199</v>
      </c>
      <c r="BF364" s="18" t="s">
        <v>637</v>
      </c>
      <c r="BG364" s="18"/>
      <c r="BH364" s="18"/>
      <c r="BI364" s="18"/>
      <c r="BJ364" s="18"/>
      <c r="BK364" s="18" t="s">
        <v>637</v>
      </c>
      <c r="BL364" s="18"/>
      <c r="BM364" s="18"/>
      <c r="BN364" s="18"/>
      <c r="BO364" s="18"/>
      <c r="BP364" s="18"/>
      <c r="BQ364" s="18"/>
      <c r="BR364" s="18"/>
      <c r="BS364" s="18"/>
      <c r="BT364" s="18"/>
      <c r="BU364" s="18" t="s">
        <v>637</v>
      </c>
      <c r="BV364" s="99"/>
      <c r="BW364" s="100"/>
    </row>
    <row r="365" spans="1:75" s="42" customFormat="1" ht="30" customHeight="1" x14ac:dyDescent="0.45">
      <c r="A365" s="14" t="s">
        <v>406</v>
      </c>
      <c r="B365" s="111" t="s">
        <v>2442</v>
      </c>
      <c r="C365" s="112"/>
      <c r="D365" s="188" t="s">
        <v>2533</v>
      </c>
      <c r="E365" s="77"/>
      <c r="F365" s="175" t="s">
        <v>2899</v>
      </c>
      <c r="G365" s="175"/>
      <c r="H365" s="205" t="s">
        <v>586</v>
      </c>
      <c r="I365" s="206" t="s">
        <v>579</v>
      </c>
      <c r="J365" s="179">
        <v>33995</v>
      </c>
      <c r="K365" s="18" t="s">
        <v>791</v>
      </c>
      <c r="L365" s="18" t="s">
        <v>792</v>
      </c>
      <c r="M365" s="18" t="s">
        <v>793</v>
      </c>
      <c r="N365" s="18" t="s">
        <v>794</v>
      </c>
      <c r="O365" s="20">
        <v>68030</v>
      </c>
      <c r="P365" s="70">
        <v>33995</v>
      </c>
      <c r="Q365" s="20">
        <v>1170011</v>
      </c>
      <c r="R365" s="93">
        <v>155.45901639344262</v>
      </c>
      <c r="S365" s="93">
        <v>138.70491803278688</v>
      </c>
      <c r="T365" s="93">
        <v>0</v>
      </c>
      <c r="U365" s="93">
        <v>0</v>
      </c>
      <c r="V365" s="94">
        <v>0</v>
      </c>
      <c r="W365" s="21" t="s">
        <v>2720</v>
      </c>
      <c r="X365" s="22" t="s">
        <v>2724</v>
      </c>
      <c r="Y365" s="22"/>
      <c r="Z365" s="22" t="s">
        <v>2721</v>
      </c>
      <c r="AA365" s="22" t="s">
        <v>637</v>
      </c>
      <c r="AB365" s="22"/>
      <c r="AC365" s="22"/>
      <c r="AD365" s="22"/>
      <c r="AE365" s="18"/>
      <c r="AF365" s="18" t="s">
        <v>637</v>
      </c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21"/>
      <c r="AU365" s="21"/>
      <c r="AV365" s="21"/>
      <c r="AW365" s="21"/>
      <c r="AX365" s="23"/>
      <c r="AY365" s="101" t="s">
        <v>573</v>
      </c>
      <c r="AZ365" s="24" t="s">
        <v>2759</v>
      </c>
      <c r="BA365" s="18" t="s">
        <v>2719</v>
      </c>
      <c r="BB365" s="18" t="s">
        <v>2766</v>
      </c>
      <c r="BC365" s="96">
        <f t="shared" si="37"/>
        <v>294.1639344262295</v>
      </c>
      <c r="BD365" s="96">
        <v>0</v>
      </c>
      <c r="BE365" s="96">
        <f t="shared" si="38"/>
        <v>294.1639344262295</v>
      </c>
      <c r="BF365" s="18" t="s">
        <v>637</v>
      </c>
      <c r="BG365" s="18"/>
      <c r="BH365" s="18"/>
      <c r="BI365" s="18"/>
      <c r="BJ365" s="18"/>
      <c r="BK365" s="18" t="s">
        <v>637</v>
      </c>
      <c r="BL365" s="18"/>
      <c r="BM365" s="18"/>
      <c r="BN365" s="18"/>
      <c r="BO365" s="18"/>
      <c r="BP365" s="18"/>
      <c r="BQ365" s="18"/>
      <c r="BR365" s="18"/>
      <c r="BS365" s="18"/>
      <c r="BT365" s="18"/>
      <c r="BU365" s="18" t="s">
        <v>637</v>
      </c>
      <c r="BV365" s="99"/>
      <c r="BW365" s="100"/>
    </row>
    <row r="366" spans="1:75" s="42" customFormat="1" ht="30" customHeight="1" x14ac:dyDescent="0.45">
      <c r="A366" s="16" t="s">
        <v>407</v>
      </c>
      <c r="B366" s="111" t="s">
        <v>2442</v>
      </c>
      <c r="C366" s="112"/>
      <c r="D366" s="188" t="s">
        <v>2533</v>
      </c>
      <c r="E366" s="178" t="s">
        <v>2879</v>
      </c>
      <c r="F366" s="63" t="s">
        <v>2376</v>
      </c>
      <c r="G366" s="63" t="s">
        <v>654</v>
      </c>
      <c r="H366" s="26" t="s">
        <v>586</v>
      </c>
      <c r="I366" s="21" t="s">
        <v>579</v>
      </c>
      <c r="J366" s="70">
        <v>34012</v>
      </c>
      <c r="K366" s="18" t="s">
        <v>755</v>
      </c>
      <c r="L366" s="18" t="s">
        <v>756</v>
      </c>
      <c r="M366" s="18" t="s">
        <v>757</v>
      </c>
      <c r="N366" s="18" t="s">
        <v>758</v>
      </c>
      <c r="O366" s="20">
        <v>68045</v>
      </c>
      <c r="P366" s="70">
        <v>34012</v>
      </c>
      <c r="Q366" s="20">
        <v>1170487</v>
      </c>
      <c r="R366" s="93">
        <v>205.63934426229508</v>
      </c>
      <c r="S366" s="93">
        <v>193.37704918032787</v>
      </c>
      <c r="T366" s="93">
        <v>0</v>
      </c>
      <c r="U366" s="93">
        <v>0</v>
      </c>
      <c r="V366" s="94">
        <v>0</v>
      </c>
      <c r="W366" s="21" t="s">
        <v>2720</v>
      </c>
      <c r="X366" s="22" t="s">
        <v>2724</v>
      </c>
      <c r="Y366" s="22"/>
      <c r="Z366" s="22" t="s">
        <v>2721</v>
      </c>
      <c r="AA366" s="22" t="s">
        <v>637</v>
      </c>
      <c r="AB366" s="22"/>
      <c r="AC366" s="22"/>
      <c r="AD366" s="22"/>
      <c r="AE366" s="18"/>
      <c r="AF366" s="18" t="s">
        <v>637</v>
      </c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21"/>
      <c r="AU366" s="21"/>
      <c r="AV366" s="21"/>
      <c r="AW366" s="21"/>
      <c r="AX366" s="23"/>
      <c r="AY366" s="101" t="s">
        <v>573</v>
      </c>
      <c r="AZ366" s="24" t="s">
        <v>2759</v>
      </c>
      <c r="BA366" s="18" t="s">
        <v>2719</v>
      </c>
      <c r="BB366" s="18" t="s">
        <v>2766</v>
      </c>
      <c r="BC366" s="96">
        <f t="shared" si="37"/>
        <v>399.01639344262298</v>
      </c>
      <c r="BD366" s="96">
        <v>0</v>
      </c>
      <c r="BE366" s="96">
        <f t="shared" si="38"/>
        <v>399.01639344262298</v>
      </c>
      <c r="BF366" s="18" t="s">
        <v>637</v>
      </c>
      <c r="BG366" s="18"/>
      <c r="BH366" s="18"/>
      <c r="BI366" s="18"/>
      <c r="BJ366" s="18"/>
      <c r="BK366" s="18" t="s">
        <v>637</v>
      </c>
      <c r="BL366" s="18"/>
      <c r="BM366" s="18"/>
      <c r="BN366" s="18"/>
      <c r="BO366" s="18"/>
      <c r="BP366" s="18"/>
      <c r="BQ366" s="18"/>
      <c r="BR366" s="18"/>
      <c r="BS366" s="18"/>
      <c r="BT366" s="18"/>
      <c r="BU366" s="18" t="s">
        <v>637</v>
      </c>
      <c r="BV366" s="99"/>
      <c r="BW366" s="100"/>
    </row>
    <row r="367" spans="1:75" s="42" customFormat="1" ht="30" customHeight="1" x14ac:dyDescent="0.45">
      <c r="A367" s="16" t="s">
        <v>408</v>
      </c>
      <c r="B367" s="111" t="s">
        <v>2442</v>
      </c>
      <c r="C367" s="112"/>
      <c r="D367" s="17" t="s">
        <v>2533</v>
      </c>
      <c r="E367" s="18" t="s">
        <v>2509</v>
      </c>
      <c r="F367" s="63" t="s">
        <v>2377</v>
      </c>
      <c r="G367" s="56" t="s">
        <v>654</v>
      </c>
      <c r="H367" s="26" t="s">
        <v>586</v>
      </c>
      <c r="I367" s="18" t="s">
        <v>579</v>
      </c>
      <c r="J367" s="70">
        <v>33970</v>
      </c>
      <c r="K367" s="18" t="s">
        <v>739</v>
      </c>
      <c r="L367" s="18" t="s">
        <v>740</v>
      </c>
      <c r="M367" s="18" t="s">
        <v>741</v>
      </c>
      <c r="N367" s="18" t="s">
        <v>742</v>
      </c>
      <c r="O367" s="20">
        <v>68018</v>
      </c>
      <c r="P367" s="70">
        <v>33970</v>
      </c>
      <c r="Q367" s="20">
        <v>1170320</v>
      </c>
      <c r="R367" s="93">
        <v>134.90163934426229</v>
      </c>
      <c r="S367" s="93">
        <v>362</v>
      </c>
      <c r="T367" s="93">
        <v>0</v>
      </c>
      <c r="U367" s="93">
        <v>0</v>
      </c>
      <c r="V367" s="94">
        <v>0</v>
      </c>
      <c r="W367" s="21" t="s">
        <v>2720</v>
      </c>
      <c r="X367" s="22" t="s">
        <v>2724</v>
      </c>
      <c r="Y367" s="22"/>
      <c r="Z367" s="22" t="s">
        <v>2721</v>
      </c>
      <c r="AA367" s="22" t="s">
        <v>637</v>
      </c>
      <c r="AB367" s="22"/>
      <c r="AC367" s="22"/>
      <c r="AD367" s="22"/>
      <c r="AE367" s="18"/>
      <c r="AF367" s="18" t="s">
        <v>637</v>
      </c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21"/>
      <c r="AU367" s="21"/>
      <c r="AV367" s="21"/>
      <c r="AW367" s="21"/>
      <c r="AX367" s="23"/>
      <c r="AY367" s="101" t="s">
        <v>573</v>
      </c>
      <c r="AZ367" s="24" t="s">
        <v>2759</v>
      </c>
      <c r="BA367" s="18" t="s">
        <v>2719</v>
      </c>
      <c r="BB367" s="18" t="s">
        <v>2766</v>
      </c>
      <c r="BC367" s="96">
        <f t="shared" si="37"/>
        <v>496.90163934426232</v>
      </c>
      <c r="BD367" s="96">
        <v>0</v>
      </c>
      <c r="BE367" s="96">
        <f t="shared" si="38"/>
        <v>496.90163934426232</v>
      </c>
      <c r="BF367" s="18" t="s">
        <v>637</v>
      </c>
      <c r="BG367" s="18"/>
      <c r="BH367" s="18"/>
      <c r="BI367" s="18"/>
      <c r="BJ367" s="18"/>
      <c r="BK367" s="18" t="s">
        <v>637</v>
      </c>
      <c r="BL367" s="18"/>
      <c r="BM367" s="18"/>
      <c r="BN367" s="18"/>
      <c r="BO367" s="18"/>
      <c r="BP367" s="18"/>
      <c r="BQ367" s="18"/>
      <c r="BR367" s="18"/>
      <c r="BS367" s="18"/>
      <c r="BT367" s="18"/>
      <c r="BU367" s="18" t="s">
        <v>637</v>
      </c>
      <c r="BV367" s="99"/>
      <c r="BW367" s="100"/>
    </row>
    <row r="368" spans="1:75" s="42" customFormat="1" ht="30" customHeight="1" x14ac:dyDescent="0.45">
      <c r="A368" s="16" t="s">
        <v>409</v>
      </c>
      <c r="B368" s="111" t="s">
        <v>2442</v>
      </c>
      <c r="C368" s="112"/>
      <c r="D368" s="17" t="s">
        <v>2533</v>
      </c>
      <c r="E368" s="18" t="s">
        <v>2509</v>
      </c>
      <c r="F368" s="56" t="s">
        <v>2378</v>
      </c>
      <c r="G368" s="56" t="s">
        <v>654</v>
      </c>
      <c r="H368" s="26" t="s">
        <v>586</v>
      </c>
      <c r="I368" s="18" t="s">
        <v>579</v>
      </c>
      <c r="J368" s="70">
        <v>33969</v>
      </c>
      <c r="K368" s="18" t="s">
        <v>771</v>
      </c>
      <c r="L368" s="18" t="s">
        <v>772</v>
      </c>
      <c r="M368" s="18" t="s">
        <v>773</v>
      </c>
      <c r="N368" s="18" t="s">
        <v>774</v>
      </c>
      <c r="O368" s="20">
        <v>68017</v>
      </c>
      <c r="P368" s="70">
        <v>33969</v>
      </c>
      <c r="Q368" s="20">
        <v>1170443</v>
      </c>
      <c r="R368" s="93">
        <v>215.96721311475409</v>
      </c>
      <c r="S368" s="93">
        <v>119.49180327868852</v>
      </c>
      <c r="T368" s="93">
        <v>0</v>
      </c>
      <c r="U368" s="93">
        <v>0</v>
      </c>
      <c r="V368" s="94">
        <v>0</v>
      </c>
      <c r="W368" s="21" t="s">
        <v>2720</v>
      </c>
      <c r="X368" s="22" t="s">
        <v>2724</v>
      </c>
      <c r="Y368" s="22"/>
      <c r="Z368" s="22" t="s">
        <v>2721</v>
      </c>
      <c r="AA368" s="22" t="s">
        <v>637</v>
      </c>
      <c r="AB368" s="22"/>
      <c r="AC368" s="22"/>
      <c r="AD368" s="22"/>
      <c r="AE368" s="18"/>
      <c r="AF368" s="18" t="s">
        <v>637</v>
      </c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21"/>
      <c r="AU368" s="21"/>
      <c r="AV368" s="21"/>
      <c r="AW368" s="21"/>
      <c r="AX368" s="23"/>
      <c r="AY368" s="101" t="s">
        <v>573</v>
      </c>
      <c r="AZ368" s="24" t="s">
        <v>2759</v>
      </c>
      <c r="BA368" s="18" t="s">
        <v>2719</v>
      </c>
      <c r="BB368" s="18" t="s">
        <v>2766</v>
      </c>
      <c r="BC368" s="96">
        <f t="shared" si="37"/>
        <v>335.4590163934426</v>
      </c>
      <c r="BD368" s="96">
        <v>0</v>
      </c>
      <c r="BE368" s="96">
        <f t="shared" si="38"/>
        <v>335.4590163934426</v>
      </c>
      <c r="BF368" s="18" t="s">
        <v>637</v>
      </c>
      <c r="BG368" s="18"/>
      <c r="BH368" s="18"/>
      <c r="BI368" s="18"/>
      <c r="BJ368" s="18"/>
      <c r="BK368" s="18" t="s">
        <v>637</v>
      </c>
      <c r="BL368" s="18"/>
      <c r="BM368" s="18"/>
      <c r="BN368" s="18"/>
      <c r="BO368" s="18"/>
      <c r="BP368" s="18"/>
      <c r="BQ368" s="18"/>
      <c r="BR368" s="18"/>
      <c r="BS368" s="18"/>
      <c r="BT368" s="18"/>
      <c r="BU368" s="18" t="s">
        <v>637</v>
      </c>
      <c r="BV368" s="99"/>
      <c r="BW368" s="100"/>
    </row>
    <row r="369" spans="1:75" s="42" customFormat="1" ht="30" customHeight="1" x14ac:dyDescent="0.45">
      <c r="A369" s="14" t="s">
        <v>410</v>
      </c>
      <c r="B369" s="111" t="s">
        <v>2442</v>
      </c>
      <c r="C369" s="112"/>
      <c r="D369" s="17" t="s">
        <v>2533</v>
      </c>
      <c r="E369" s="18" t="s">
        <v>2509</v>
      </c>
      <c r="F369" s="63" t="s">
        <v>2813</v>
      </c>
      <c r="G369" s="56" t="s">
        <v>654</v>
      </c>
      <c r="H369" s="26" t="s">
        <v>586</v>
      </c>
      <c r="I369" s="21" t="s">
        <v>579</v>
      </c>
      <c r="J369" s="70">
        <v>33962</v>
      </c>
      <c r="K369" s="18" t="s">
        <v>731</v>
      </c>
      <c r="L369" s="18" t="s">
        <v>732</v>
      </c>
      <c r="M369" s="18" t="s">
        <v>733</v>
      </c>
      <c r="N369" s="18" t="s">
        <v>734</v>
      </c>
      <c r="O369" s="20">
        <v>68013</v>
      </c>
      <c r="P369" s="70">
        <v>33962</v>
      </c>
      <c r="Q369" s="20">
        <v>1170040</v>
      </c>
      <c r="R369" s="93">
        <v>210.70491803278688</v>
      </c>
      <c r="S369" s="93">
        <v>677.03278688524586</v>
      </c>
      <c r="T369" s="93">
        <v>0</v>
      </c>
      <c r="U369" s="93">
        <v>0</v>
      </c>
      <c r="V369" s="94">
        <v>0</v>
      </c>
      <c r="W369" s="21" t="s">
        <v>2720</v>
      </c>
      <c r="X369" s="22" t="s">
        <v>2724</v>
      </c>
      <c r="Y369" s="22"/>
      <c r="Z369" s="22" t="s">
        <v>2721</v>
      </c>
      <c r="AA369" s="22" t="s">
        <v>637</v>
      </c>
      <c r="AB369" s="22"/>
      <c r="AC369" s="22"/>
      <c r="AD369" s="22"/>
      <c r="AE369" s="18"/>
      <c r="AF369" s="18" t="s">
        <v>637</v>
      </c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21"/>
      <c r="AU369" s="21"/>
      <c r="AV369" s="21"/>
      <c r="AW369" s="21"/>
      <c r="AX369" s="23"/>
      <c r="AY369" s="101" t="s">
        <v>573</v>
      </c>
      <c r="AZ369" s="24" t="s">
        <v>2759</v>
      </c>
      <c r="BA369" s="18" t="s">
        <v>2719</v>
      </c>
      <c r="BB369" s="18" t="s">
        <v>2766</v>
      </c>
      <c r="BC369" s="96">
        <f t="shared" si="37"/>
        <v>887.7377049180327</v>
      </c>
      <c r="BD369" s="96">
        <v>0</v>
      </c>
      <c r="BE369" s="96">
        <f t="shared" si="38"/>
        <v>887.7377049180327</v>
      </c>
      <c r="BF369" s="18" t="s">
        <v>637</v>
      </c>
      <c r="BG369" s="18"/>
      <c r="BH369" s="18"/>
      <c r="BI369" s="18"/>
      <c r="BJ369" s="18"/>
      <c r="BK369" s="18" t="s">
        <v>637</v>
      </c>
      <c r="BL369" s="18"/>
      <c r="BM369" s="18"/>
      <c r="BN369" s="18"/>
      <c r="BO369" s="18"/>
      <c r="BP369" s="18"/>
      <c r="BQ369" s="18"/>
      <c r="BR369" s="18"/>
      <c r="BS369" s="18"/>
      <c r="BT369" s="18"/>
      <c r="BU369" s="18" t="s">
        <v>637</v>
      </c>
      <c r="BV369" s="99"/>
      <c r="BW369" s="100"/>
    </row>
    <row r="370" spans="1:75" s="42" customFormat="1" ht="30" customHeight="1" x14ac:dyDescent="0.45">
      <c r="A370" s="16" t="s">
        <v>411</v>
      </c>
      <c r="B370" s="111" t="s">
        <v>2442</v>
      </c>
      <c r="C370" s="112"/>
      <c r="D370" s="17" t="s">
        <v>2533</v>
      </c>
      <c r="E370" s="18" t="s">
        <v>2509</v>
      </c>
      <c r="F370" s="63" t="s">
        <v>2379</v>
      </c>
      <c r="G370" s="63" t="s">
        <v>2534</v>
      </c>
      <c r="H370" s="26" t="s">
        <v>586</v>
      </c>
      <c r="I370" s="21" t="s">
        <v>579</v>
      </c>
      <c r="J370" s="70">
        <v>34004</v>
      </c>
      <c r="K370" s="18" t="s">
        <v>751</v>
      </c>
      <c r="L370" s="18" t="s">
        <v>752</v>
      </c>
      <c r="M370" s="18" t="s">
        <v>753</v>
      </c>
      <c r="N370" s="18" t="s">
        <v>754</v>
      </c>
      <c r="O370" s="20">
        <v>68038</v>
      </c>
      <c r="P370" s="70">
        <v>34004</v>
      </c>
      <c r="Q370" s="20">
        <v>1170080</v>
      </c>
      <c r="R370" s="93">
        <v>165.72131147540983</v>
      </c>
      <c r="S370" s="93">
        <v>239.95081967213116</v>
      </c>
      <c r="T370" s="93">
        <v>0</v>
      </c>
      <c r="U370" s="93">
        <v>0</v>
      </c>
      <c r="V370" s="94">
        <v>0</v>
      </c>
      <c r="W370" s="21" t="s">
        <v>2720</v>
      </c>
      <c r="X370" s="22" t="s">
        <v>2724</v>
      </c>
      <c r="Y370" s="22"/>
      <c r="Z370" s="22" t="s">
        <v>2721</v>
      </c>
      <c r="AA370" s="22" t="s">
        <v>637</v>
      </c>
      <c r="AB370" s="22"/>
      <c r="AC370" s="22"/>
      <c r="AD370" s="22"/>
      <c r="AE370" s="18"/>
      <c r="AF370" s="18" t="s">
        <v>637</v>
      </c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21"/>
      <c r="AU370" s="21"/>
      <c r="AV370" s="21"/>
      <c r="AW370" s="21"/>
      <c r="AX370" s="23"/>
      <c r="AY370" s="101" t="s">
        <v>573</v>
      </c>
      <c r="AZ370" s="24" t="s">
        <v>2759</v>
      </c>
      <c r="BA370" s="18" t="s">
        <v>2719</v>
      </c>
      <c r="BB370" s="18" t="s">
        <v>2766</v>
      </c>
      <c r="BC370" s="96">
        <f t="shared" si="37"/>
        <v>405.67213114754099</v>
      </c>
      <c r="BD370" s="96">
        <v>0</v>
      </c>
      <c r="BE370" s="96">
        <f t="shared" si="38"/>
        <v>405.67213114754099</v>
      </c>
      <c r="BF370" s="18" t="s">
        <v>637</v>
      </c>
      <c r="BG370" s="18"/>
      <c r="BH370" s="18"/>
      <c r="BI370" s="18"/>
      <c r="BJ370" s="18"/>
      <c r="BK370" s="18" t="s">
        <v>637</v>
      </c>
      <c r="BL370" s="18"/>
      <c r="BM370" s="18"/>
      <c r="BN370" s="18"/>
      <c r="BO370" s="18"/>
      <c r="BP370" s="18"/>
      <c r="BQ370" s="18"/>
      <c r="BR370" s="18"/>
      <c r="BS370" s="18"/>
      <c r="BT370" s="18"/>
      <c r="BU370" s="18" t="s">
        <v>637</v>
      </c>
      <c r="BV370" s="99"/>
      <c r="BW370" s="100"/>
    </row>
    <row r="371" spans="1:75" s="42" customFormat="1" ht="30" customHeight="1" x14ac:dyDescent="0.45">
      <c r="A371" s="16" t="s">
        <v>412</v>
      </c>
      <c r="B371" s="111" t="s">
        <v>2442</v>
      </c>
      <c r="C371" s="112"/>
      <c r="D371" s="17" t="s">
        <v>2533</v>
      </c>
      <c r="E371" s="18" t="s">
        <v>2509</v>
      </c>
      <c r="F371" s="63" t="s">
        <v>2380</v>
      </c>
      <c r="G371" s="63" t="s">
        <v>654</v>
      </c>
      <c r="H371" s="26" t="s">
        <v>586</v>
      </c>
      <c r="I371" s="18" t="s">
        <v>579</v>
      </c>
      <c r="J371" s="70">
        <v>33997</v>
      </c>
      <c r="K371" s="18" t="s">
        <v>869</v>
      </c>
      <c r="L371" s="18" t="s">
        <v>870</v>
      </c>
      <c r="M371" s="18" t="s">
        <v>871</v>
      </c>
      <c r="N371" s="18" t="s">
        <v>872</v>
      </c>
      <c r="O371" s="20">
        <v>68032</v>
      </c>
      <c r="P371" s="70">
        <v>33997</v>
      </c>
      <c r="Q371" s="20">
        <v>1170110</v>
      </c>
      <c r="R371" s="93">
        <v>28.803278688524589</v>
      </c>
      <c r="S371" s="93">
        <v>27.147540983606557</v>
      </c>
      <c r="T371" s="93">
        <v>0</v>
      </c>
      <c r="U371" s="93">
        <v>0</v>
      </c>
      <c r="V371" s="94">
        <v>0</v>
      </c>
      <c r="W371" s="21" t="s">
        <v>2720</v>
      </c>
      <c r="X371" s="22" t="s">
        <v>2724</v>
      </c>
      <c r="Y371" s="22"/>
      <c r="Z371" s="22" t="s">
        <v>2721</v>
      </c>
      <c r="AA371" s="22" t="s">
        <v>637</v>
      </c>
      <c r="AB371" s="22"/>
      <c r="AC371" s="22"/>
      <c r="AD371" s="22"/>
      <c r="AE371" s="18"/>
      <c r="AF371" s="18" t="s">
        <v>637</v>
      </c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21"/>
      <c r="AU371" s="21"/>
      <c r="AV371" s="21"/>
      <c r="AW371" s="21"/>
      <c r="AX371" s="23" t="s">
        <v>2897</v>
      </c>
      <c r="AY371" s="101"/>
      <c r="AZ371" s="24" t="s">
        <v>2924</v>
      </c>
      <c r="BA371" s="18"/>
      <c r="BB371" s="18"/>
      <c r="BC371" s="96"/>
      <c r="BD371" s="96"/>
      <c r="BE371" s="96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99"/>
      <c r="BW371" s="100"/>
    </row>
    <row r="372" spans="1:75" s="42" customFormat="1" ht="30" customHeight="1" x14ac:dyDescent="0.45">
      <c r="A372" s="16" t="s">
        <v>413</v>
      </c>
      <c r="B372" s="111" t="s">
        <v>2442</v>
      </c>
      <c r="C372" s="112"/>
      <c r="D372" s="17" t="s">
        <v>2533</v>
      </c>
      <c r="E372" s="18" t="s">
        <v>2509</v>
      </c>
      <c r="F372" s="63" t="s">
        <v>2381</v>
      </c>
      <c r="G372" s="63" t="s">
        <v>654</v>
      </c>
      <c r="H372" s="26" t="s">
        <v>586</v>
      </c>
      <c r="I372" s="21" t="s">
        <v>579</v>
      </c>
      <c r="J372" s="70">
        <v>33985</v>
      </c>
      <c r="K372" s="18" t="s">
        <v>767</v>
      </c>
      <c r="L372" s="18" t="s">
        <v>768</v>
      </c>
      <c r="M372" s="18" t="s">
        <v>769</v>
      </c>
      <c r="N372" s="18" t="s">
        <v>770</v>
      </c>
      <c r="O372" s="20">
        <v>68027</v>
      </c>
      <c r="P372" s="70">
        <v>33985</v>
      </c>
      <c r="Q372" s="20">
        <v>1170314</v>
      </c>
      <c r="R372" s="93">
        <v>108.8688524590164</v>
      </c>
      <c r="S372" s="93">
        <v>237.11475409836066</v>
      </c>
      <c r="T372" s="93">
        <v>0</v>
      </c>
      <c r="U372" s="93">
        <v>0</v>
      </c>
      <c r="V372" s="94">
        <v>0</v>
      </c>
      <c r="W372" s="21" t="s">
        <v>2720</v>
      </c>
      <c r="X372" s="22" t="s">
        <v>2724</v>
      </c>
      <c r="Y372" s="22"/>
      <c r="Z372" s="22" t="s">
        <v>2721</v>
      </c>
      <c r="AA372" s="22" t="s">
        <v>637</v>
      </c>
      <c r="AB372" s="22"/>
      <c r="AC372" s="22"/>
      <c r="AD372" s="22"/>
      <c r="AE372" s="18"/>
      <c r="AF372" s="18" t="s">
        <v>637</v>
      </c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21"/>
      <c r="AU372" s="21"/>
      <c r="AV372" s="21"/>
      <c r="AW372" s="21"/>
      <c r="AX372" s="23"/>
      <c r="AY372" s="101" t="s">
        <v>573</v>
      </c>
      <c r="AZ372" s="24" t="s">
        <v>2759</v>
      </c>
      <c r="BA372" s="18" t="s">
        <v>2719</v>
      </c>
      <c r="BB372" s="18" t="s">
        <v>2766</v>
      </c>
      <c r="BC372" s="96">
        <f>R372+S372+R371+S371</f>
        <v>401.93442622950823</v>
      </c>
      <c r="BD372" s="96">
        <v>0</v>
      </c>
      <c r="BE372" s="96">
        <f t="shared" si="38"/>
        <v>401.93442622950823</v>
      </c>
      <c r="BF372" s="18" t="s">
        <v>637</v>
      </c>
      <c r="BG372" s="18"/>
      <c r="BH372" s="18"/>
      <c r="BI372" s="18"/>
      <c r="BJ372" s="18"/>
      <c r="BK372" s="18" t="s">
        <v>637</v>
      </c>
      <c r="BL372" s="18"/>
      <c r="BM372" s="18"/>
      <c r="BN372" s="18"/>
      <c r="BO372" s="18"/>
      <c r="BP372" s="18"/>
      <c r="BQ372" s="18"/>
      <c r="BR372" s="18"/>
      <c r="BS372" s="18"/>
      <c r="BT372" s="18"/>
      <c r="BU372" s="18" t="s">
        <v>637</v>
      </c>
      <c r="BV372" s="99"/>
      <c r="BW372" s="100"/>
    </row>
    <row r="373" spans="1:75" s="42" customFormat="1" ht="30" customHeight="1" x14ac:dyDescent="0.45">
      <c r="A373" s="14" t="s">
        <v>414</v>
      </c>
      <c r="B373" s="111" t="s">
        <v>2442</v>
      </c>
      <c r="C373" s="112"/>
      <c r="D373" s="17" t="s">
        <v>2533</v>
      </c>
      <c r="E373" s="18" t="s">
        <v>2433</v>
      </c>
      <c r="F373" s="63" t="s">
        <v>2382</v>
      </c>
      <c r="G373" s="63" t="s">
        <v>570</v>
      </c>
      <c r="H373" s="26" t="s">
        <v>586</v>
      </c>
      <c r="I373" s="21" t="s">
        <v>579</v>
      </c>
      <c r="J373" s="70">
        <v>34007</v>
      </c>
      <c r="K373" s="18" t="s">
        <v>826</v>
      </c>
      <c r="L373" s="18" t="s">
        <v>827</v>
      </c>
      <c r="M373" s="18" t="s">
        <v>828</v>
      </c>
      <c r="N373" s="18" t="s">
        <v>829</v>
      </c>
      <c r="O373" s="20">
        <v>68040</v>
      </c>
      <c r="P373" s="70">
        <v>34007</v>
      </c>
      <c r="Q373" s="20">
        <v>1170005</v>
      </c>
      <c r="R373" s="93">
        <v>68.803278688524586</v>
      </c>
      <c r="S373" s="93">
        <v>108.32786885245902</v>
      </c>
      <c r="T373" s="93">
        <v>0</v>
      </c>
      <c r="U373" s="93">
        <v>0</v>
      </c>
      <c r="V373" s="94">
        <v>0</v>
      </c>
      <c r="W373" s="21" t="s">
        <v>2720</v>
      </c>
      <c r="X373" s="22" t="s">
        <v>2724</v>
      </c>
      <c r="Y373" s="22"/>
      <c r="Z373" s="22" t="s">
        <v>2721</v>
      </c>
      <c r="AA373" s="22" t="s">
        <v>637</v>
      </c>
      <c r="AB373" s="22"/>
      <c r="AC373" s="22"/>
      <c r="AD373" s="22"/>
      <c r="AE373" s="18"/>
      <c r="AF373" s="18" t="s">
        <v>637</v>
      </c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21"/>
      <c r="AU373" s="21"/>
      <c r="AV373" s="21"/>
      <c r="AW373" s="21"/>
      <c r="AX373" s="23"/>
      <c r="AY373" s="101" t="s">
        <v>573</v>
      </c>
      <c r="AZ373" s="24" t="s">
        <v>2759</v>
      </c>
      <c r="BA373" s="18" t="s">
        <v>2719</v>
      </c>
      <c r="BB373" s="18" t="s">
        <v>2766</v>
      </c>
      <c r="BC373" s="96">
        <f t="shared" si="37"/>
        <v>177.13114754098359</v>
      </c>
      <c r="BD373" s="96">
        <v>0</v>
      </c>
      <c r="BE373" s="96">
        <f t="shared" si="38"/>
        <v>177.13114754098359</v>
      </c>
      <c r="BF373" s="18" t="s">
        <v>637</v>
      </c>
      <c r="BG373" s="18"/>
      <c r="BH373" s="18"/>
      <c r="BI373" s="18"/>
      <c r="BJ373" s="18"/>
      <c r="BK373" s="18" t="s">
        <v>637</v>
      </c>
      <c r="BL373" s="18"/>
      <c r="BM373" s="18"/>
      <c r="BN373" s="18"/>
      <c r="BO373" s="18"/>
      <c r="BP373" s="18"/>
      <c r="BQ373" s="18"/>
      <c r="BR373" s="18"/>
      <c r="BS373" s="18"/>
      <c r="BT373" s="18"/>
      <c r="BU373" s="18" t="s">
        <v>637</v>
      </c>
      <c r="BV373" s="99"/>
      <c r="BW373" s="100"/>
    </row>
    <row r="374" spans="1:75" s="42" customFormat="1" ht="30" customHeight="1" x14ac:dyDescent="0.45">
      <c r="A374" s="16" t="s">
        <v>415</v>
      </c>
      <c r="B374" s="111" t="s">
        <v>2442</v>
      </c>
      <c r="C374" s="112"/>
      <c r="D374" s="17" t="s">
        <v>2533</v>
      </c>
      <c r="E374" s="18" t="s">
        <v>2453</v>
      </c>
      <c r="F374" s="63" t="s">
        <v>2383</v>
      </c>
      <c r="G374" s="63" t="s">
        <v>2709</v>
      </c>
      <c r="H374" s="26" t="s">
        <v>586</v>
      </c>
      <c r="I374" s="21" t="s">
        <v>579</v>
      </c>
      <c r="J374" s="70">
        <v>34011</v>
      </c>
      <c r="K374" s="18" t="s">
        <v>849</v>
      </c>
      <c r="L374" s="18" t="s">
        <v>850</v>
      </c>
      <c r="M374" s="18" t="s">
        <v>851</v>
      </c>
      <c r="N374" s="18" t="s">
        <v>852</v>
      </c>
      <c r="O374" s="20">
        <v>68044</v>
      </c>
      <c r="P374" s="70">
        <v>34011</v>
      </c>
      <c r="Q374" s="20">
        <v>1170400</v>
      </c>
      <c r="R374" s="93">
        <v>47.377049180327866</v>
      </c>
      <c r="S374" s="93">
        <v>63.819672131147541</v>
      </c>
      <c r="T374" s="93">
        <v>0</v>
      </c>
      <c r="U374" s="93">
        <v>0</v>
      </c>
      <c r="V374" s="94">
        <v>0</v>
      </c>
      <c r="W374" s="21" t="s">
        <v>2720</v>
      </c>
      <c r="X374" s="22" t="s">
        <v>2724</v>
      </c>
      <c r="Y374" s="22"/>
      <c r="Z374" s="22" t="s">
        <v>2721</v>
      </c>
      <c r="AA374" s="22" t="s">
        <v>637</v>
      </c>
      <c r="AB374" s="22"/>
      <c r="AC374" s="22"/>
      <c r="AD374" s="22"/>
      <c r="AE374" s="18"/>
      <c r="AF374" s="18" t="s">
        <v>637</v>
      </c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21"/>
      <c r="AU374" s="21"/>
      <c r="AV374" s="21"/>
      <c r="AW374" s="21"/>
      <c r="AX374" s="23"/>
      <c r="AY374" s="101" t="s">
        <v>573</v>
      </c>
      <c r="AZ374" s="24" t="s">
        <v>2759</v>
      </c>
      <c r="BA374" s="18" t="s">
        <v>2719</v>
      </c>
      <c r="BB374" s="18" t="s">
        <v>2766</v>
      </c>
      <c r="BC374" s="96">
        <f t="shared" si="37"/>
        <v>111.19672131147541</v>
      </c>
      <c r="BD374" s="96">
        <v>0</v>
      </c>
      <c r="BE374" s="96">
        <f t="shared" si="38"/>
        <v>111.19672131147541</v>
      </c>
      <c r="BF374" s="18" t="s">
        <v>637</v>
      </c>
      <c r="BG374" s="18"/>
      <c r="BH374" s="18"/>
      <c r="BI374" s="18"/>
      <c r="BJ374" s="18"/>
      <c r="BK374" s="18" t="s">
        <v>637</v>
      </c>
      <c r="BL374" s="18"/>
      <c r="BM374" s="18"/>
      <c r="BN374" s="18"/>
      <c r="BO374" s="18"/>
      <c r="BP374" s="18"/>
      <c r="BQ374" s="18"/>
      <c r="BR374" s="18"/>
      <c r="BS374" s="18"/>
      <c r="BT374" s="18"/>
      <c r="BU374" s="18" t="s">
        <v>637</v>
      </c>
      <c r="BV374" s="99"/>
      <c r="BW374" s="100"/>
    </row>
    <row r="375" spans="1:75" s="42" customFormat="1" ht="30" customHeight="1" x14ac:dyDescent="0.45">
      <c r="A375" s="16" t="s">
        <v>416</v>
      </c>
      <c r="B375" s="111" t="s">
        <v>2442</v>
      </c>
      <c r="C375" s="112"/>
      <c r="D375" s="17" t="s">
        <v>2533</v>
      </c>
      <c r="E375" s="18" t="s">
        <v>2453</v>
      </c>
      <c r="F375" s="63" t="s">
        <v>2384</v>
      </c>
      <c r="G375" s="63" t="s">
        <v>654</v>
      </c>
      <c r="H375" s="26" t="s">
        <v>586</v>
      </c>
      <c r="I375" s="21" t="s">
        <v>579</v>
      </c>
      <c r="J375" s="70">
        <v>34117</v>
      </c>
      <c r="K375" s="18" t="s">
        <v>763</v>
      </c>
      <c r="L375" s="18" t="s">
        <v>764</v>
      </c>
      <c r="M375" s="18" t="s">
        <v>765</v>
      </c>
      <c r="N375" s="18" t="s">
        <v>766</v>
      </c>
      <c r="O375" s="20">
        <v>68049</v>
      </c>
      <c r="P375" s="70">
        <v>34117</v>
      </c>
      <c r="Q375" s="20">
        <v>1170384</v>
      </c>
      <c r="R375" s="93">
        <v>167.09836065573771</v>
      </c>
      <c r="S375" s="93">
        <v>187.62295081967213</v>
      </c>
      <c r="T375" s="93">
        <v>0</v>
      </c>
      <c r="U375" s="93">
        <v>0</v>
      </c>
      <c r="V375" s="94">
        <v>0</v>
      </c>
      <c r="W375" s="21" t="s">
        <v>2720</v>
      </c>
      <c r="X375" s="22" t="s">
        <v>2724</v>
      </c>
      <c r="Y375" s="22"/>
      <c r="Z375" s="22" t="s">
        <v>2721</v>
      </c>
      <c r="AA375" s="22" t="s">
        <v>637</v>
      </c>
      <c r="AB375" s="22"/>
      <c r="AC375" s="22"/>
      <c r="AD375" s="22"/>
      <c r="AE375" s="18"/>
      <c r="AF375" s="18" t="s">
        <v>637</v>
      </c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21"/>
      <c r="AU375" s="21"/>
      <c r="AV375" s="21"/>
      <c r="AW375" s="21"/>
      <c r="AX375" s="23"/>
      <c r="AY375" s="101" t="s">
        <v>573</v>
      </c>
      <c r="AZ375" s="24" t="s">
        <v>2759</v>
      </c>
      <c r="BA375" s="18" t="s">
        <v>2719</v>
      </c>
      <c r="BB375" s="18" t="s">
        <v>2766</v>
      </c>
      <c r="BC375" s="96">
        <f t="shared" si="37"/>
        <v>354.72131147540983</v>
      </c>
      <c r="BD375" s="96">
        <v>0</v>
      </c>
      <c r="BE375" s="96">
        <f t="shared" si="38"/>
        <v>354.72131147540983</v>
      </c>
      <c r="BF375" s="18" t="s">
        <v>637</v>
      </c>
      <c r="BG375" s="18"/>
      <c r="BH375" s="18"/>
      <c r="BI375" s="18"/>
      <c r="BJ375" s="18"/>
      <c r="BK375" s="18" t="s">
        <v>637</v>
      </c>
      <c r="BL375" s="18"/>
      <c r="BM375" s="18"/>
      <c r="BN375" s="18"/>
      <c r="BO375" s="18"/>
      <c r="BP375" s="18"/>
      <c r="BQ375" s="18"/>
      <c r="BR375" s="18"/>
      <c r="BS375" s="18"/>
      <c r="BT375" s="18"/>
      <c r="BU375" s="18" t="s">
        <v>637</v>
      </c>
      <c r="BV375" s="99"/>
      <c r="BW375" s="100"/>
    </row>
    <row r="376" spans="1:75" s="42" customFormat="1" ht="30" customHeight="1" x14ac:dyDescent="0.45">
      <c r="A376" s="16" t="s">
        <v>417</v>
      </c>
      <c r="B376" s="111" t="s">
        <v>2442</v>
      </c>
      <c r="C376" s="112"/>
      <c r="D376" s="25" t="s">
        <v>2531</v>
      </c>
      <c r="E376" s="18" t="s">
        <v>2879</v>
      </c>
      <c r="F376" s="63" t="s">
        <v>2385</v>
      </c>
      <c r="G376" s="57" t="s">
        <v>2812</v>
      </c>
      <c r="H376" s="26" t="s">
        <v>586</v>
      </c>
      <c r="I376" s="21" t="s">
        <v>579</v>
      </c>
      <c r="J376" s="70">
        <v>34015</v>
      </c>
      <c r="K376" s="18" t="s">
        <v>818</v>
      </c>
      <c r="L376" s="18" t="s">
        <v>819</v>
      </c>
      <c r="M376" s="18" t="s">
        <v>820</v>
      </c>
      <c r="N376" s="18" t="s">
        <v>821</v>
      </c>
      <c r="O376" s="20">
        <v>68047</v>
      </c>
      <c r="P376" s="70">
        <v>34015</v>
      </c>
      <c r="Q376" s="20">
        <v>1171873</v>
      </c>
      <c r="R376" s="93">
        <v>87.360655737704917</v>
      </c>
      <c r="S376" s="93">
        <v>103.04918032786885</v>
      </c>
      <c r="T376" s="93">
        <v>0</v>
      </c>
      <c r="U376" s="93">
        <v>0</v>
      </c>
      <c r="V376" s="94">
        <v>0</v>
      </c>
      <c r="W376" s="21" t="s">
        <v>2720</v>
      </c>
      <c r="X376" s="22" t="s">
        <v>2724</v>
      </c>
      <c r="Y376" s="22"/>
      <c r="Z376" s="22" t="s">
        <v>2721</v>
      </c>
      <c r="AA376" s="22" t="s">
        <v>637</v>
      </c>
      <c r="AB376" s="22"/>
      <c r="AC376" s="22"/>
      <c r="AD376" s="22"/>
      <c r="AE376" s="18"/>
      <c r="AF376" s="18" t="s">
        <v>637</v>
      </c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21"/>
      <c r="AU376" s="21"/>
      <c r="AV376" s="21"/>
      <c r="AW376" s="21"/>
      <c r="AX376" s="23"/>
      <c r="AY376" s="101" t="s">
        <v>573</v>
      </c>
      <c r="AZ376" s="24" t="s">
        <v>2759</v>
      </c>
      <c r="BA376" s="18" t="s">
        <v>2719</v>
      </c>
      <c r="BB376" s="18" t="s">
        <v>2766</v>
      </c>
      <c r="BC376" s="96">
        <f t="shared" si="37"/>
        <v>190.40983606557376</v>
      </c>
      <c r="BD376" s="96">
        <v>0</v>
      </c>
      <c r="BE376" s="96">
        <f t="shared" si="38"/>
        <v>190.40983606557376</v>
      </c>
      <c r="BF376" s="18" t="s">
        <v>637</v>
      </c>
      <c r="BG376" s="18"/>
      <c r="BH376" s="18"/>
      <c r="BI376" s="18"/>
      <c r="BJ376" s="18"/>
      <c r="BK376" s="18" t="s">
        <v>637</v>
      </c>
      <c r="BL376" s="18"/>
      <c r="BM376" s="18"/>
      <c r="BN376" s="18"/>
      <c r="BO376" s="18"/>
      <c r="BP376" s="18"/>
      <c r="BQ376" s="18"/>
      <c r="BR376" s="18"/>
      <c r="BS376" s="18"/>
      <c r="BT376" s="18"/>
      <c r="BU376" s="18" t="s">
        <v>637</v>
      </c>
      <c r="BV376" s="99"/>
      <c r="BW376" s="100"/>
    </row>
    <row r="377" spans="1:75" s="42" customFormat="1" ht="30" customHeight="1" x14ac:dyDescent="0.45">
      <c r="A377" s="14" t="s">
        <v>418</v>
      </c>
      <c r="B377" s="111" t="s">
        <v>2442</v>
      </c>
      <c r="C377" s="112"/>
      <c r="D377" s="25" t="s">
        <v>2531</v>
      </c>
      <c r="E377" s="18" t="s">
        <v>2879</v>
      </c>
      <c r="F377" s="63" t="s">
        <v>2386</v>
      </c>
      <c r="G377" s="56" t="s">
        <v>654</v>
      </c>
      <c r="H377" s="26" t="s">
        <v>586</v>
      </c>
      <c r="I377" s="18" t="s">
        <v>579</v>
      </c>
      <c r="J377" s="70">
        <v>33966</v>
      </c>
      <c r="K377" s="18" t="s">
        <v>779</v>
      </c>
      <c r="L377" s="18" t="s">
        <v>780</v>
      </c>
      <c r="M377" s="18" t="s">
        <v>781</v>
      </c>
      <c r="N377" s="18" t="s">
        <v>782</v>
      </c>
      <c r="O377" s="20">
        <v>68016</v>
      </c>
      <c r="P377" s="70">
        <v>33966</v>
      </c>
      <c r="Q377" s="20">
        <v>1171717</v>
      </c>
      <c r="R377" s="93">
        <v>129.13114754098362</v>
      </c>
      <c r="S377" s="93">
        <v>187.08196721311475</v>
      </c>
      <c r="T377" s="93">
        <v>0</v>
      </c>
      <c r="U377" s="93">
        <v>0</v>
      </c>
      <c r="V377" s="94">
        <v>0</v>
      </c>
      <c r="W377" s="21" t="s">
        <v>2720</v>
      </c>
      <c r="X377" s="22" t="s">
        <v>2724</v>
      </c>
      <c r="Y377" s="22"/>
      <c r="Z377" s="22" t="s">
        <v>2721</v>
      </c>
      <c r="AA377" s="22" t="s">
        <v>637</v>
      </c>
      <c r="AB377" s="22"/>
      <c r="AC377" s="22"/>
      <c r="AD377" s="22"/>
      <c r="AE377" s="18"/>
      <c r="AF377" s="18" t="s">
        <v>637</v>
      </c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21"/>
      <c r="AU377" s="21"/>
      <c r="AV377" s="21"/>
      <c r="AW377" s="21"/>
      <c r="AX377" s="23"/>
      <c r="AY377" s="101" t="s">
        <v>573</v>
      </c>
      <c r="AZ377" s="24" t="s">
        <v>2759</v>
      </c>
      <c r="BA377" s="18" t="s">
        <v>2719</v>
      </c>
      <c r="BB377" s="18" t="s">
        <v>2766</v>
      </c>
      <c r="BC377" s="96">
        <f t="shared" si="37"/>
        <v>316.21311475409834</v>
      </c>
      <c r="BD377" s="96">
        <v>0</v>
      </c>
      <c r="BE377" s="96">
        <f t="shared" si="38"/>
        <v>316.21311475409834</v>
      </c>
      <c r="BF377" s="18" t="s">
        <v>637</v>
      </c>
      <c r="BG377" s="18"/>
      <c r="BH377" s="18"/>
      <c r="BI377" s="18"/>
      <c r="BJ377" s="18"/>
      <c r="BK377" s="18" t="s">
        <v>637</v>
      </c>
      <c r="BL377" s="18"/>
      <c r="BM377" s="18"/>
      <c r="BN377" s="18"/>
      <c r="BO377" s="18"/>
      <c r="BP377" s="18"/>
      <c r="BQ377" s="18"/>
      <c r="BR377" s="18"/>
      <c r="BS377" s="18"/>
      <c r="BT377" s="18"/>
      <c r="BU377" s="18" t="s">
        <v>637</v>
      </c>
      <c r="BV377" s="99"/>
      <c r="BW377" s="100"/>
    </row>
    <row r="378" spans="1:75" s="42" customFormat="1" ht="30" customHeight="1" x14ac:dyDescent="0.45">
      <c r="A378" s="16" t="s">
        <v>419</v>
      </c>
      <c r="B378" s="111" t="s">
        <v>2442</v>
      </c>
      <c r="C378" s="112"/>
      <c r="D378" s="25" t="s">
        <v>2531</v>
      </c>
      <c r="E378" s="18" t="s">
        <v>2879</v>
      </c>
      <c r="F378" s="56" t="s">
        <v>2387</v>
      </c>
      <c r="G378" s="57" t="s">
        <v>2812</v>
      </c>
      <c r="H378" s="26" t="s">
        <v>586</v>
      </c>
      <c r="I378" s="18" t="s">
        <v>579</v>
      </c>
      <c r="J378" s="70">
        <v>33964</v>
      </c>
      <c r="K378" s="18" t="s">
        <v>845</v>
      </c>
      <c r="L378" s="18" t="s">
        <v>846</v>
      </c>
      <c r="M378" s="18" t="s">
        <v>847</v>
      </c>
      <c r="N378" s="18" t="s">
        <v>848</v>
      </c>
      <c r="O378" s="20">
        <v>68014</v>
      </c>
      <c r="P378" s="70">
        <v>33964</v>
      </c>
      <c r="Q378" s="20">
        <v>1170901</v>
      </c>
      <c r="R378" s="93">
        <v>52.950819672131146</v>
      </c>
      <c r="S378" s="93">
        <v>59.803278688524593</v>
      </c>
      <c r="T378" s="93">
        <v>0</v>
      </c>
      <c r="U378" s="93">
        <v>0</v>
      </c>
      <c r="V378" s="94">
        <v>0</v>
      </c>
      <c r="W378" s="21" t="s">
        <v>2720</v>
      </c>
      <c r="X378" s="22" t="s">
        <v>2724</v>
      </c>
      <c r="Y378" s="22"/>
      <c r="Z378" s="22" t="s">
        <v>2721</v>
      </c>
      <c r="AA378" s="22" t="s">
        <v>637</v>
      </c>
      <c r="AB378" s="22"/>
      <c r="AC378" s="22"/>
      <c r="AD378" s="22"/>
      <c r="AE378" s="18"/>
      <c r="AF378" s="18" t="s">
        <v>637</v>
      </c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21"/>
      <c r="AU378" s="21"/>
      <c r="AV378" s="21"/>
      <c r="AW378" s="21"/>
      <c r="AX378" s="23"/>
      <c r="AY378" s="101" t="s">
        <v>573</v>
      </c>
      <c r="AZ378" s="24" t="s">
        <v>2759</v>
      </c>
      <c r="BA378" s="18" t="s">
        <v>2719</v>
      </c>
      <c r="BB378" s="18" t="s">
        <v>2766</v>
      </c>
      <c r="BC378" s="96">
        <f t="shared" si="37"/>
        <v>112.75409836065575</v>
      </c>
      <c r="BD378" s="96">
        <v>0</v>
      </c>
      <c r="BE378" s="96">
        <f t="shared" si="38"/>
        <v>112.75409836065575</v>
      </c>
      <c r="BF378" s="18" t="s">
        <v>637</v>
      </c>
      <c r="BG378" s="18"/>
      <c r="BH378" s="18"/>
      <c r="BI378" s="18"/>
      <c r="BJ378" s="18"/>
      <c r="BK378" s="18" t="s">
        <v>637</v>
      </c>
      <c r="BL378" s="18"/>
      <c r="BM378" s="18"/>
      <c r="BN378" s="18"/>
      <c r="BO378" s="18"/>
      <c r="BP378" s="18"/>
      <c r="BQ378" s="18"/>
      <c r="BR378" s="18"/>
      <c r="BS378" s="18"/>
      <c r="BT378" s="18"/>
      <c r="BU378" s="18" t="s">
        <v>637</v>
      </c>
      <c r="BV378" s="99"/>
      <c r="BW378" s="100"/>
    </row>
    <row r="379" spans="1:75" s="42" customFormat="1" ht="30" customHeight="1" x14ac:dyDescent="0.45">
      <c r="A379" s="16" t="s">
        <v>420</v>
      </c>
      <c r="B379" s="111" t="s">
        <v>2442</v>
      </c>
      <c r="C379" s="112"/>
      <c r="D379" s="25" t="s">
        <v>2531</v>
      </c>
      <c r="E379" s="18" t="s">
        <v>2879</v>
      </c>
      <c r="F379" s="63" t="s">
        <v>2388</v>
      </c>
      <c r="G379" s="57" t="s">
        <v>2812</v>
      </c>
      <c r="H379" s="26" t="s">
        <v>586</v>
      </c>
      <c r="I379" s="21" t="s">
        <v>579</v>
      </c>
      <c r="J379" s="70">
        <v>33972</v>
      </c>
      <c r="K379" s="18" t="s">
        <v>795</v>
      </c>
      <c r="L379" s="18" t="s">
        <v>796</v>
      </c>
      <c r="M379" s="18" t="s">
        <v>797</v>
      </c>
      <c r="N379" s="18" t="s">
        <v>798</v>
      </c>
      <c r="O379" s="20">
        <v>68020</v>
      </c>
      <c r="P379" s="70">
        <v>33972</v>
      </c>
      <c r="Q379" s="20">
        <v>1170895</v>
      </c>
      <c r="R379" s="93">
        <v>162.52459016393442</v>
      </c>
      <c r="S379" s="93">
        <v>111.8688524590164</v>
      </c>
      <c r="T379" s="93">
        <v>0</v>
      </c>
      <c r="U379" s="93">
        <v>0</v>
      </c>
      <c r="V379" s="94">
        <v>0</v>
      </c>
      <c r="W379" s="21" t="s">
        <v>2720</v>
      </c>
      <c r="X379" s="22" t="s">
        <v>2724</v>
      </c>
      <c r="Y379" s="22"/>
      <c r="Z379" s="22" t="s">
        <v>2721</v>
      </c>
      <c r="AA379" s="22" t="s">
        <v>637</v>
      </c>
      <c r="AB379" s="22"/>
      <c r="AC379" s="22"/>
      <c r="AD379" s="22"/>
      <c r="AE379" s="18"/>
      <c r="AF379" s="18" t="s">
        <v>637</v>
      </c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21"/>
      <c r="AU379" s="21"/>
      <c r="AV379" s="21"/>
      <c r="AW379" s="21"/>
      <c r="AX379" s="23"/>
      <c r="AY379" s="101" t="s">
        <v>573</v>
      </c>
      <c r="AZ379" s="24" t="s">
        <v>2759</v>
      </c>
      <c r="BA379" s="18" t="s">
        <v>2719</v>
      </c>
      <c r="BB379" s="18" t="s">
        <v>2766</v>
      </c>
      <c r="BC379" s="96">
        <f t="shared" si="37"/>
        <v>274.39344262295083</v>
      </c>
      <c r="BD379" s="96">
        <v>0</v>
      </c>
      <c r="BE379" s="96">
        <f t="shared" si="38"/>
        <v>274.39344262295083</v>
      </c>
      <c r="BF379" s="18" t="s">
        <v>637</v>
      </c>
      <c r="BG379" s="18"/>
      <c r="BH379" s="18"/>
      <c r="BI379" s="18"/>
      <c r="BJ379" s="18"/>
      <c r="BK379" s="18" t="s">
        <v>637</v>
      </c>
      <c r="BL379" s="18"/>
      <c r="BM379" s="18"/>
      <c r="BN379" s="18"/>
      <c r="BO379" s="18"/>
      <c r="BP379" s="18"/>
      <c r="BQ379" s="18"/>
      <c r="BR379" s="18"/>
      <c r="BS379" s="18"/>
      <c r="BT379" s="18"/>
      <c r="BU379" s="18" t="s">
        <v>637</v>
      </c>
      <c r="BV379" s="99"/>
      <c r="BW379" s="100"/>
    </row>
    <row r="380" spans="1:75" s="42" customFormat="1" ht="30" customHeight="1" x14ac:dyDescent="0.45">
      <c r="A380" s="16" t="s">
        <v>421</v>
      </c>
      <c r="B380" s="111" t="s">
        <v>2442</v>
      </c>
      <c r="C380" s="112"/>
      <c r="D380" s="25" t="s">
        <v>2531</v>
      </c>
      <c r="E380" s="18" t="s">
        <v>2879</v>
      </c>
      <c r="F380" s="63" t="s">
        <v>2389</v>
      </c>
      <c r="G380" s="63" t="s">
        <v>2593</v>
      </c>
      <c r="H380" s="26" t="s">
        <v>586</v>
      </c>
      <c r="I380" s="21" t="s">
        <v>579</v>
      </c>
      <c r="J380" s="70">
        <v>33977</v>
      </c>
      <c r="K380" s="18" t="s">
        <v>830</v>
      </c>
      <c r="L380" s="18" t="s">
        <v>831</v>
      </c>
      <c r="M380" s="18" t="s">
        <v>832</v>
      </c>
      <c r="N380" s="18" t="s">
        <v>833</v>
      </c>
      <c r="O380" s="20">
        <v>68023</v>
      </c>
      <c r="P380" s="70">
        <v>33977</v>
      </c>
      <c r="Q380" s="20">
        <v>1170886</v>
      </c>
      <c r="R380" s="93">
        <v>43.098360655737707</v>
      </c>
      <c r="S380" s="93">
        <v>126.72131147540983</v>
      </c>
      <c r="T380" s="93">
        <v>0</v>
      </c>
      <c r="U380" s="93">
        <v>0</v>
      </c>
      <c r="V380" s="94">
        <v>0</v>
      </c>
      <c r="W380" s="21" t="s">
        <v>2720</v>
      </c>
      <c r="X380" s="22" t="s">
        <v>2724</v>
      </c>
      <c r="Y380" s="22"/>
      <c r="Z380" s="22" t="s">
        <v>2721</v>
      </c>
      <c r="AA380" s="22" t="s">
        <v>637</v>
      </c>
      <c r="AB380" s="22"/>
      <c r="AC380" s="22"/>
      <c r="AD380" s="22"/>
      <c r="AE380" s="18"/>
      <c r="AF380" s="18" t="s">
        <v>637</v>
      </c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21"/>
      <c r="AU380" s="21"/>
      <c r="AV380" s="21"/>
      <c r="AW380" s="21"/>
      <c r="AX380" s="23"/>
      <c r="AY380" s="101" t="s">
        <v>573</v>
      </c>
      <c r="AZ380" s="24" t="s">
        <v>2759</v>
      </c>
      <c r="BA380" s="18" t="s">
        <v>2719</v>
      </c>
      <c r="BB380" s="18" t="s">
        <v>2766</v>
      </c>
      <c r="BC380" s="96">
        <f t="shared" si="37"/>
        <v>169.81967213114754</v>
      </c>
      <c r="BD380" s="96">
        <v>0</v>
      </c>
      <c r="BE380" s="96">
        <f t="shared" si="38"/>
        <v>169.81967213114754</v>
      </c>
      <c r="BF380" s="18" t="s">
        <v>637</v>
      </c>
      <c r="BG380" s="18"/>
      <c r="BH380" s="18"/>
      <c r="BI380" s="18"/>
      <c r="BJ380" s="18"/>
      <c r="BK380" s="18" t="s">
        <v>637</v>
      </c>
      <c r="BL380" s="18"/>
      <c r="BM380" s="18"/>
      <c r="BN380" s="18"/>
      <c r="BO380" s="18"/>
      <c r="BP380" s="18"/>
      <c r="BQ380" s="18"/>
      <c r="BR380" s="18"/>
      <c r="BS380" s="18"/>
      <c r="BT380" s="18"/>
      <c r="BU380" s="18" t="s">
        <v>637</v>
      </c>
      <c r="BV380" s="99"/>
      <c r="BW380" s="100"/>
    </row>
    <row r="381" spans="1:75" s="42" customFormat="1" ht="30" customHeight="1" x14ac:dyDescent="0.45">
      <c r="A381" s="14" t="s">
        <v>422</v>
      </c>
      <c r="B381" s="111" t="s">
        <v>2442</v>
      </c>
      <c r="C381" s="112"/>
      <c r="D381" s="25" t="s">
        <v>2531</v>
      </c>
      <c r="E381" s="18" t="s">
        <v>2879</v>
      </c>
      <c r="F381" s="63" t="s">
        <v>2390</v>
      </c>
      <c r="G381" s="63" t="s">
        <v>654</v>
      </c>
      <c r="H381" s="26" t="s">
        <v>586</v>
      </c>
      <c r="I381" s="18" t="s">
        <v>579</v>
      </c>
      <c r="J381" s="70">
        <v>34013</v>
      </c>
      <c r="K381" s="18" t="s">
        <v>853</v>
      </c>
      <c r="L381" s="18" t="s">
        <v>854</v>
      </c>
      <c r="M381" s="18" t="s">
        <v>855</v>
      </c>
      <c r="N381" s="18" t="s">
        <v>856</v>
      </c>
      <c r="O381" s="20">
        <v>68046</v>
      </c>
      <c r="P381" s="70">
        <v>34013</v>
      </c>
      <c r="Q381" s="20">
        <v>1171040</v>
      </c>
      <c r="R381" s="93">
        <v>27.754098360655739</v>
      </c>
      <c r="S381" s="93">
        <v>58.622950819672134</v>
      </c>
      <c r="T381" s="93">
        <v>0</v>
      </c>
      <c r="U381" s="93">
        <v>0</v>
      </c>
      <c r="V381" s="94">
        <v>0</v>
      </c>
      <c r="W381" s="21" t="s">
        <v>2720</v>
      </c>
      <c r="X381" s="22" t="s">
        <v>2724</v>
      </c>
      <c r="Y381" s="22"/>
      <c r="Z381" s="22" t="s">
        <v>2721</v>
      </c>
      <c r="AA381" s="22" t="s">
        <v>637</v>
      </c>
      <c r="AB381" s="22"/>
      <c r="AC381" s="22"/>
      <c r="AD381" s="22"/>
      <c r="AE381" s="18"/>
      <c r="AF381" s="18" t="s">
        <v>637</v>
      </c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21"/>
      <c r="AU381" s="21"/>
      <c r="AV381" s="21"/>
      <c r="AW381" s="21"/>
      <c r="AX381" s="23" t="s">
        <v>2897</v>
      </c>
      <c r="AY381" s="101"/>
      <c r="AZ381" s="24" t="s">
        <v>2925</v>
      </c>
      <c r="BA381" s="18"/>
      <c r="BB381" s="18"/>
      <c r="BC381" s="96"/>
      <c r="BD381" s="96"/>
      <c r="BE381" s="96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99"/>
      <c r="BW381" s="100"/>
    </row>
    <row r="382" spans="1:75" s="42" customFormat="1" ht="30" customHeight="1" x14ac:dyDescent="0.45">
      <c r="A382" s="16" t="s">
        <v>423</v>
      </c>
      <c r="B382" s="111" t="s">
        <v>2442</v>
      </c>
      <c r="C382" s="112"/>
      <c r="D382" s="188" t="s">
        <v>2531</v>
      </c>
      <c r="E382" s="178" t="s">
        <v>2879</v>
      </c>
      <c r="F382" s="175" t="s">
        <v>2391</v>
      </c>
      <c r="G382" s="175" t="s">
        <v>654</v>
      </c>
      <c r="H382" s="205" t="s">
        <v>586</v>
      </c>
      <c r="I382" s="206" t="s">
        <v>579</v>
      </c>
      <c r="J382" s="179">
        <v>34008</v>
      </c>
      <c r="K382" s="18" t="s">
        <v>759</v>
      </c>
      <c r="L382" s="18" t="s">
        <v>760</v>
      </c>
      <c r="M382" s="18" t="s">
        <v>761</v>
      </c>
      <c r="N382" s="18" t="s">
        <v>762</v>
      </c>
      <c r="O382" s="20">
        <v>68041</v>
      </c>
      <c r="P382" s="70">
        <v>34008</v>
      </c>
      <c r="Q382" s="20">
        <v>1170620</v>
      </c>
      <c r="R382" s="93">
        <v>170.0655737704918</v>
      </c>
      <c r="S382" s="93">
        <v>188.95081967213116</v>
      </c>
      <c r="T382" s="93">
        <v>0</v>
      </c>
      <c r="U382" s="93">
        <v>0</v>
      </c>
      <c r="V382" s="94">
        <v>0</v>
      </c>
      <c r="W382" s="21" t="s">
        <v>2720</v>
      </c>
      <c r="X382" s="22" t="s">
        <v>2724</v>
      </c>
      <c r="Y382" s="22"/>
      <c r="Z382" s="22" t="s">
        <v>2721</v>
      </c>
      <c r="AA382" s="22" t="s">
        <v>637</v>
      </c>
      <c r="AB382" s="22"/>
      <c r="AC382" s="22"/>
      <c r="AD382" s="22"/>
      <c r="AE382" s="18"/>
      <c r="AF382" s="18" t="s">
        <v>637</v>
      </c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21"/>
      <c r="AU382" s="21"/>
      <c r="AV382" s="21"/>
      <c r="AW382" s="21"/>
      <c r="AX382" s="23"/>
      <c r="AY382" s="101" t="s">
        <v>573</v>
      </c>
      <c r="AZ382" s="24" t="s">
        <v>2759</v>
      </c>
      <c r="BA382" s="18" t="s">
        <v>2719</v>
      </c>
      <c r="BB382" s="18" t="s">
        <v>2766</v>
      </c>
      <c r="BC382" s="96">
        <f>R382+S382+R381+S381</f>
        <v>445.39344262295089</v>
      </c>
      <c r="BD382" s="96">
        <v>0</v>
      </c>
      <c r="BE382" s="96">
        <f t="shared" si="38"/>
        <v>445.39344262295089</v>
      </c>
      <c r="BF382" s="18" t="s">
        <v>637</v>
      </c>
      <c r="BG382" s="18"/>
      <c r="BH382" s="18"/>
      <c r="BI382" s="18"/>
      <c r="BJ382" s="18"/>
      <c r="BK382" s="18" t="s">
        <v>637</v>
      </c>
      <c r="BL382" s="18"/>
      <c r="BM382" s="18"/>
      <c r="BN382" s="18"/>
      <c r="BO382" s="18"/>
      <c r="BP382" s="18"/>
      <c r="BQ382" s="18"/>
      <c r="BR382" s="18"/>
      <c r="BS382" s="18"/>
      <c r="BT382" s="18"/>
      <c r="BU382" s="18" t="s">
        <v>637</v>
      </c>
      <c r="BV382" s="99"/>
      <c r="BW382" s="100"/>
    </row>
    <row r="383" spans="1:75" s="42" customFormat="1" ht="30" customHeight="1" x14ac:dyDescent="0.45">
      <c r="A383" s="16" t="s">
        <v>424</v>
      </c>
      <c r="B383" s="111" t="s">
        <v>2442</v>
      </c>
      <c r="C383" s="112"/>
      <c r="D383" s="25" t="s">
        <v>2531</v>
      </c>
      <c r="E383" s="18" t="s">
        <v>2879</v>
      </c>
      <c r="F383" s="63" t="s">
        <v>2392</v>
      </c>
      <c r="G383" s="57" t="s">
        <v>2812</v>
      </c>
      <c r="H383" s="26" t="s">
        <v>586</v>
      </c>
      <c r="I383" s="21" t="s">
        <v>579</v>
      </c>
      <c r="J383" s="70">
        <v>33971</v>
      </c>
      <c r="K383" s="18" t="s">
        <v>814</v>
      </c>
      <c r="L383" s="18" t="s">
        <v>815</v>
      </c>
      <c r="M383" s="18" t="s">
        <v>816</v>
      </c>
      <c r="N383" s="18" t="s">
        <v>817</v>
      </c>
      <c r="O383" s="20">
        <v>68019</v>
      </c>
      <c r="P383" s="70">
        <v>33971</v>
      </c>
      <c r="Q383" s="20">
        <v>1170862</v>
      </c>
      <c r="R383" s="93">
        <v>107.08196721311475</v>
      </c>
      <c r="S383" s="93">
        <v>93.606557377049185</v>
      </c>
      <c r="T383" s="93">
        <v>0</v>
      </c>
      <c r="U383" s="93">
        <v>0</v>
      </c>
      <c r="V383" s="94">
        <v>0</v>
      </c>
      <c r="W383" s="21" t="s">
        <v>2720</v>
      </c>
      <c r="X383" s="22" t="s">
        <v>2724</v>
      </c>
      <c r="Y383" s="22"/>
      <c r="Z383" s="22" t="s">
        <v>2721</v>
      </c>
      <c r="AA383" s="22" t="s">
        <v>637</v>
      </c>
      <c r="AB383" s="22"/>
      <c r="AC383" s="22"/>
      <c r="AD383" s="22"/>
      <c r="AE383" s="18"/>
      <c r="AF383" s="18" t="s">
        <v>637</v>
      </c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21"/>
      <c r="AU383" s="21"/>
      <c r="AV383" s="21"/>
      <c r="AW383" s="21"/>
      <c r="AX383" s="23"/>
      <c r="AY383" s="101" t="s">
        <v>573</v>
      </c>
      <c r="AZ383" s="24" t="s">
        <v>2759</v>
      </c>
      <c r="BA383" s="18" t="s">
        <v>2719</v>
      </c>
      <c r="BB383" s="18" t="s">
        <v>2766</v>
      </c>
      <c r="BC383" s="96">
        <f t="shared" si="37"/>
        <v>200.68852459016392</v>
      </c>
      <c r="BD383" s="96">
        <v>0</v>
      </c>
      <c r="BE383" s="96">
        <f t="shared" si="38"/>
        <v>200.68852459016392</v>
      </c>
      <c r="BF383" s="18" t="s">
        <v>637</v>
      </c>
      <c r="BG383" s="18"/>
      <c r="BH383" s="18"/>
      <c r="BI383" s="18"/>
      <c r="BJ383" s="18"/>
      <c r="BK383" s="18" t="s">
        <v>637</v>
      </c>
      <c r="BL383" s="18"/>
      <c r="BM383" s="18"/>
      <c r="BN383" s="18"/>
      <c r="BO383" s="18"/>
      <c r="BP383" s="18"/>
      <c r="BQ383" s="18"/>
      <c r="BR383" s="18"/>
      <c r="BS383" s="18"/>
      <c r="BT383" s="18"/>
      <c r="BU383" s="18" t="s">
        <v>637</v>
      </c>
      <c r="BV383" s="99"/>
      <c r="BW383" s="100"/>
    </row>
    <row r="384" spans="1:75" s="42" customFormat="1" ht="30" customHeight="1" x14ac:dyDescent="0.45">
      <c r="A384" s="16" t="s">
        <v>425</v>
      </c>
      <c r="B384" s="111" t="s">
        <v>2442</v>
      </c>
      <c r="C384" s="112"/>
      <c r="D384" s="25" t="s">
        <v>2531</v>
      </c>
      <c r="E384" s="18" t="s">
        <v>2879</v>
      </c>
      <c r="F384" s="63" t="s">
        <v>2393</v>
      </c>
      <c r="G384" s="57" t="s">
        <v>2812</v>
      </c>
      <c r="H384" s="26" t="s">
        <v>586</v>
      </c>
      <c r="I384" s="21" t="s">
        <v>579</v>
      </c>
      <c r="J384" s="70">
        <v>33996</v>
      </c>
      <c r="K384" s="18" t="s">
        <v>834</v>
      </c>
      <c r="L384" s="18" t="s">
        <v>835</v>
      </c>
      <c r="M384" s="18" t="s">
        <v>836</v>
      </c>
      <c r="N384" s="18" t="s">
        <v>837</v>
      </c>
      <c r="O384" s="20">
        <v>68031</v>
      </c>
      <c r="P384" s="70">
        <v>33996</v>
      </c>
      <c r="Q384" s="20">
        <v>1170988</v>
      </c>
      <c r="R384" s="93">
        <v>85.06557377049181</v>
      </c>
      <c r="S384" s="93">
        <v>74.491803278688522</v>
      </c>
      <c r="T384" s="93">
        <v>0</v>
      </c>
      <c r="U384" s="93">
        <v>0</v>
      </c>
      <c r="V384" s="94">
        <v>0</v>
      </c>
      <c r="W384" s="21" t="s">
        <v>2720</v>
      </c>
      <c r="X384" s="22" t="s">
        <v>2724</v>
      </c>
      <c r="Y384" s="22"/>
      <c r="Z384" s="22" t="s">
        <v>2721</v>
      </c>
      <c r="AA384" s="22" t="s">
        <v>637</v>
      </c>
      <c r="AB384" s="22"/>
      <c r="AC384" s="22"/>
      <c r="AD384" s="22"/>
      <c r="AE384" s="18"/>
      <c r="AF384" s="18" t="s">
        <v>637</v>
      </c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21"/>
      <c r="AU384" s="21"/>
      <c r="AV384" s="21"/>
      <c r="AW384" s="21"/>
      <c r="AX384" s="23"/>
      <c r="AY384" s="101" t="s">
        <v>573</v>
      </c>
      <c r="AZ384" s="24" t="s">
        <v>2759</v>
      </c>
      <c r="BA384" s="18" t="s">
        <v>2719</v>
      </c>
      <c r="BB384" s="18" t="s">
        <v>2766</v>
      </c>
      <c r="BC384" s="96">
        <f t="shared" si="37"/>
        <v>159.55737704918033</v>
      </c>
      <c r="BD384" s="96">
        <v>0</v>
      </c>
      <c r="BE384" s="96">
        <f t="shared" si="38"/>
        <v>159.55737704918033</v>
      </c>
      <c r="BF384" s="18" t="s">
        <v>637</v>
      </c>
      <c r="BG384" s="18"/>
      <c r="BH384" s="18"/>
      <c r="BI384" s="18"/>
      <c r="BJ384" s="18"/>
      <c r="BK384" s="18" t="s">
        <v>637</v>
      </c>
      <c r="BL384" s="18"/>
      <c r="BM384" s="18"/>
      <c r="BN384" s="18"/>
      <c r="BO384" s="18"/>
      <c r="BP384" s="18"/>
      <c r="BQ384" s="18"/>
      <c r="BR384" s="18"/>
      <c r="BS384" s="18"/>
      <c r="BT384" s="18"/>
      <c r="BU384" s="18" t="s">
        <v>637</v>
      </c>
      <c r="BV384" s="99"/>
      <c r="BW384" s="100"/>
    </row>
    <row r="385" spans="1:75" s="42" customFormat="1" ht="30" customHeight="1" x14ac:dyDescent="0.45">
      <c r="A385" s="14" t="s">
        <v>426</v>
      </c>
      <c r="B385" s="111" t="s">
        <v>2442</v>
      </c>
      <c r="C385" s="112"/>
      <c r="D385" s="25" t="s">
        <v>2531</v>
      </c>
      <c r="E385" s="18" t="s">
        <v>2879</v>
      </c>
      <c r="F385" s="63" t="s">
        <v>2394</v>
      </c>
      <c r="G385" s="63" t="s">
        <v>654</v>
      </c>
      <c r="H385" s="26" t="s">
        <v>586</v>
      </c>
      <c r="I385" s="21" t="s">
        <v>579</v>
      </c>
      <c r="J385" s="70">
        <v>33965</v>
      </c>
      <c r="K385" s="18" t="s">
        <v>806</v>
      </c>
      <c r="L385" s="18" t="s">
        <v>807</v>
      </c>
      <c r="M385" s="18" t="s">
        <v>808</v>
      </c>
      <c r="N385" s="18" t="s">
        <v>809</v>
      </c>
      <c r="O385" s="20">
        <v>68015</v>
      </c>
      <c r="P385" s="70">
        <v>33965</v>
      </c>
      <c r="Q385" s="20">
        <v>1170967</v>
      </c>
      <c r="R385" s="93">
        <v>97.098360655737707</v>
      </c>
      <c r="S385" s="93">
        <v>114.34426229508196</v>
      </c>
      <c r="T385" s="93">
        <v>0</v>
      </c>
      <c r="U385" s="93">
        <v>0</v>
      </c>
      <c r="V385" s="94">
        <v>0</v>
      </c>
      <c r="W385" s="21" t="s">
        <v>2720</v>
      </c>
      <c r="X385" s="22" t="s">
        <v>2724</v>
      </c>
      <c r="Y385" s="22"/>
      <c r="Z385" s="22" t="s">
        <v>2721</v>
      </c>
      <c r="AA385" s="22" t="s">
        <v>637</v>
      </c>
      <c r="AB385" s="22"/>
      <c r="AC385" s="22"/>
      <c r="AD385" s="22"/>
      <c r="AE385" s="18"/>
      <c r="AF385" s="18" t="s">
        <v>637</v>
      </c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21"/>
      <c r="AU385" s="21"/>
      <c r="AV385" s="21"/>
      <c r="AW385" s="21"/>
      <c r="AX385" s="23"/>
      <c r="AY385" s="101" t="s">
        <v>573</v>
      </c>
      <c r="AZ385" s="24" t="s">
        <v>2759</v>
      </c>
      <c r="BA385" s="18" t="s">
        <v>2719</v>
      </c>
      <c r="BB385" s="18" t="s">
        <v>2766</v>
      </c>
      <c r="BC385" s="96">
        <f t="shared" si="37"/>
        <v>211.44262295081967</v>
      </c>
      <c r="BD385" s="96">
        <v>0</v>
      </c>
      <c r="BE385" s="96">
        <f t="shared" si="38"/>
        <v>211.44262295081967</v>
      </c>
      <c r="BF385" s="18" t="s">
        <v>637</v>
      </c>
      <c r="BG385" s="18"/>
      <c r="BH385" s="18"/>
      <c r="BI385" s="18"/>
      <c r="BJ385" s="18"/>
      <c r="BK385" s="18" t="s">
        <v>637</v>
      </c>
      <c r="BL385" s="18"/>
      <c r="BM385" s="18"/>
      <c r="BN385" s="18"/>
      <c r="BO385" s="18"/>
      <c r="BP385" s="18"/>
      <c r="BQ385" s="18"/>
      <c r="BR385" s="18"/>
      <c r="BS385" s="18"/>
      <c r="BT385" s="18"/>
      <c r="BU385" s="18" t="s">
        <v>637</v>
      </c>
      <c r="BV385" s="99"/>
      <c r="BW385" s="100"/>
    </row>
    <row r="386" spans="1:75" s="42" customFormat="1" ht="30" customHeight="1" x14ac:dyDescent="0.45">
      <c r="A386" s="16" t="s">
        <v>427</v>
      </c>
      <c r="B386" s="111" t="s">
        <v>2442</v>
      </c>
      <c r="C386" s="112"/>
      <c r="D386" s="25" t="s">
        <v>2531</v>
      </c>
      <c r="E386" s="18" t="s">
        <v>2879</v>
      </c>
      <c r="F386" s="63" t="s">
        <v>2395</v>
      </c>
      <c r="G386" s="63" t="s">
        <v>654</v>
      </c>
      <c r="H386" s="26" t="s">
        <v>586</v>
      </c>
      <c r="I386" s="21" t="s">
        <v>579</v>
      </c>
      <c r="J386" s="70">
        <v>34001</v>
      </c>
      <c r="K386" s="18" t="s">
        <v>775</v>
      </c>
      <c r="L386" s="18" t="s">
        <v>776</v>
      </c>
      <c r="M386" s="18" t="s">
        <v>777</v>
      </c>
      <c r="N386" s="18" t="s">
        <v>778</v>
      </c>
      <c r="O386" s="20">
        <v>68036</v>
      </c>
      <c r="P386" s="70">
        <v>34001</v>
      </c>
      <c r="Q386" s="20">
        <v>1171438</v>
      </c>
      <c r="R386" s="93">
        <v>170.70491803278688</v>
      </c>
      <c r="S386" s="93">
        <v>164.04918032786884</v>
      </c>
      <c r="T386" s="93">
        <v>0</v>
      </c>
      <c r="U386" s="93">
        <v>0</v>
      </c>
      <c r="V386" s="94">
        <v>0</v>
      </c>
      <c r="W386" s="21" t="s">
        <v>2720</v>
      </c>
      <c r="X386" s="22" t="s">
        <v>2724</v>
      </c>
      <c r="Y386" s="22"/>
      <c r="Z386" s="22" t="s">
        <v>2721</v>
      </c>
      <c r="AA386" s="22" t="s">
        <v>637</v>
      </c>
      <c r="AB386" s="22"/>
      <c r="AC386" s="22"/>
      <c r="AD386" s="22"/>
      <c r="AE386" s="18"/>
      <c r="AF386" s="18" t="s">
        <v>637</v>
      </c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21"/>
      <c r="AU386" s="21"/>
      <c r="AV386" s="21"/>
      <c r="AW386" s="21"/>
      <c r="AX386" s="23"/>
      <c r="AY386" s="101" t="s">
        <v>573</v>
      </c>
      <c r="AZ386" s="24" t="s">
        <v>2759</v>
      </c>
      <c r="BA386" s="18" t="s">
        <v>2719</v>
      </c>
      <c r="BB386" s="18" t="s">
        <v>2766</v>
      </c>
      <c r="BC386" s="96">
        <f t="shared" si="37"/>
        <v>334.75409836065569</v>
      </c>
      <c r="BD386" s="96">
        <v>0</v>
      </c>
      <c r="BE386" s="96">
        <f t="shared" si="38"/>
        <v>334.75409836065569</v>
      </c>
      <c r="BF386" s="18" t="s">
        <v>637</v>
      </c>
      <c r="BG386" s="18"/>
      <c r="BH386" s="18"/>
      <c r="BI386" s="18"/>
      <c r="BJ386" s="18"/>
      <c r="BK386" s="18" t="s">
        <v>637</v>
      </c>
      <c r="BL386" s="18"/>
      <c r="BM386" s="18"/>
      <c r="BN386" s="18"/>
      <c r="BO386" s="18"/>
      <c r="BP386" s="18"/>
      <c r="BQ386" s="18"/>
      <c r="BR386" s="18"/>
      <c r="BS386" s="18"/>
      <c r="BT386" s="18"/>
      <c r="BU386" s="18" t="s">
        <v>637</v>
      </c>
      <c r="BV386" s="99"/>
      <c r="BW386" s="100"/>
    </row>
    <row r="387" spans="1:75" s="42" customFormat="1" ht="30" customHeight="1" x14ac:dyDescent="0.45">
      <c r="A387" s="16" t="s">
        <v>428</v>
      </c>
      <c r="B387" s="111" t="s">
        <v>2442</v>
      </c>
      <c r="C387" s="112"/>
      <c r="D387" s="25" t="s">
        <v>2531</v>
      </c>
      <c r="E387" s="18" t="s">
        <v>2879</v>
      </c>
      <c r="F387" s="63" t="s">
        <v>2396</v>
      </c>
      <c r="G387" s="57" t="s">
        <v>2812</v>
      </c>
      <c r="H387" s="26" t="s">
        <v>586</v>
      </c>
      <c r="I387" s="18" t="s">
        <v>579</v>
      </c>
      <c r="J387" s="70">
        <v>33986</v>
      </c>
      <c r="K387" s="18" t="s">
        <v>799</v>
      </c>
      <c r="L387" s="18" t="s">
        <v>800</v>
      </c>
      <c r="M387" s="18" t="s">
        <v>801</v>
      </c>
      <c r="N387" s="18" t="s">
        <v>802</v>
      </c>
      <c r="O387" s="20">
        <v>68028</v>
      </c>
      <c r="P387" s="70">
        <v>33986</v>
      </c>
      <c r="Q387" s="20">
        <v>1171399</v>
      </c>
      <c r="R387" s="93">
        <v>145.9344262295082</v>
      </c>
      <c r="S387" s="93">
        <v>116.52459016393442</v>
      </c>
      <c r="T387" s="93">
        <v>0</v>
      </c>
      <c r="U387" s="93">
        <v>0</v>
      </c>
      <c r="V387" s="94">
        <v>0</v>
      </c>
      <c r="W387" s="21" t="s">
        <v>2720</v>
      </c>
      <c r="X387" s="22" t="s">
        <v>2724</v>
      </c>
      <c r="Y387" s="22"/>
      <c r="Z387" s="22" t="s">
        <v>2721</v>
      </c>
      <c r="AA387" s="22" t="s">
        <v>637</v>
      </c>
      <c r="AB387" s="22"/>
      <c r="AC387" s="22"/>
      <c r="AD387" s="22"/>
      <c r="AE387" s="18"/>
      <c r="AF387" s="18" t="s">
        <v>637</v>
      </c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21"/>
      <c r="AU387" s="21"/>
      <c r="AV387" s="21"/>
      <c r="AW387" s="21"/>
      <c r="AX387" s="23"/>
      <c r="AY387" s="101" t="s">
        <v>573</v>
      </c>
      <c r="AZ387" s="24" t="s">
        <v>2759</v>
      </c>
      <c r="BA387" s="18" t="s">
        <v>2719</v>
      </c>
      <c r="BB387" s="18" t="s">
        <v>2766</v>
      </c>
      <c r="BC387" s="96">
        <f t="shared" si="37"/>
        <v>262.45901639344265</v>
      </c>
      <c r="BD387" s="96">
        <v>0</v>
      </c>
      <c r="BE387" s="96">
        <f t="shared" si="38"/>
        <v>262.45901639344265</v>
      </c>
      <c r="BF387" s="18" t="s">
        <v>637</v>
      </c>
      <c r="BG387" s="18"/>
      <c r="BH387" s="18"/>
      <c r="BI387" s="18"/>
      <c r="BJ387" s="18"/>
      <c r="BK387" s="18" t="s">
        <v>637</v>
      </c>
      <c r="BL387" s="18"/>
      <c r="BM387" s="18"/>
      <c r="BN387" s="18"/>
      <c r="BO387" s="18"/>
      <c r="BP387" s="18"/>
      <c r="BQ387" s="18"/>
      <c r="BR387" s="18"/>
      <c r="BS387" s="18"/>
      <c r="BT387" s="18"/>
      <c r="BU387" s="18" t="s">
        <v>637</v>
      </c>
      <c r="BV387" s="99"/>
      <c r="BW387" s="100"/>
    </row>
    <row r="388" spans="1:75" s="42" customFormat="1" ht="30" customHeight="1" x14ac:dyDescent="0.45">
      <c r="A388" s="16" t="s">
        <v>429</v>
      </c>
      <c r="B388" s="111" t="s">
        <v>2442</v>
      </c>
      <c r="C388" s="112"/>
      <c r="D388" s="25" t="s">
        <v>2531</v>
      </c>
      <c r="E388" s="29" t="s">
        <v>2509</v>
      </c>
      <c r="F388" s="56" t="s">
        <v>2397</v>
      </c>
      <c r="G388" s="57" t="s">
        <v>2710</v>
      </c>
      <c r="H388" s="26" t="s">
        <v>586</v>
      </c>
      <c r="I388" s="21" t="s">
        <v>579</v>
      </c>
      <c r="J388" s="70">
        <v>34000</v>
      </c>
      <c r="K388" s="18" t="s">
        <v>735</v>
      </c>
      <c r="L388" s="18" t="s">
        <v>736</v>
      </c>
      <c r="M388" s="18" t="s">
        <v>737</v>
      </c>
      <c r="N388" s="18" t="s">
        <v>738</v>
      </c>
      <c r="O388" s="20">
        <v>68035</v>
      </c>
      <c r="P388" s="70">
        <v>34000</v>
      </c>
      <c r="Q388" s="20">
        <v>1171180</v>
      </c>
      <c r="R388" s="93">
        <v>288.26229508196724</v>
      </c>
      <c r="S388" s="93">
        <v>499.19672131147541</v>
      </c>
      <c r="T388" s="93">
        <v>0</v>
      </c>
      <c r="U388" s="93">
        <v>0</v>
      </c>
      <c r="V388" s="94">
        <v>0</v>
      </c>
      <c r="W388" s="21" t="s">
        <v>2720</v>
      </c>
      <c r="X388" s="22" t="s">
        <v>2724</v>
      </c>
      <c r="Y388" s="22"/>
      <c r="Z388" s="22" t="s">
        <v>2721</v>
      </c>
      <c r="AA388" s="22" t="s">
        <v>637</v>
      </c>
      <c r="AB388" s="22"/>
      <c r="AC388" s="22"/>
      <c r="AD388" s="22"/>
      <c r="AE388" s="18"/>
      <c r="AF388" s="18" t="s">
        <v>637</v>
      </c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21"/>
      <c r="AU388" s="21"/>
      <c r="AV388" s="21"/>
      <c r="AW388" s="21"/>
      <c r="AX388" s="23"/>
      <c r="AY388" s="101" t="s">
        <v>573</v>
      </c>
      <c r="AZ388" s="24" t="s">
        <v>2759</v>
      </c>
      <c r="BA388" s="18" t="s">
        <v>2719</v>
      </c>
      <c r="BB388" s="18" t="s">
        <v>2766</v>
      </c>
      <c r="BC388" s="96">
        <f t="shared" si="37"/>
        <v>787.45901639344265</v>
      </c>
      <c r="BD388" s="96">
        <v>0</v>
      </c>
      <c r="BE388" s="96">
        <f t="shared" si="38"/>
        <v>787.45901639344265</v>
      </c>
      <c r="BF388" s="18" t="s">
        <v>637</v>
      </c>
      <c r="BG388" s="18"/>
      <c r="BH388" s="18"/>
      <c r="BI388" s="18"/>
      <c r="BJ388" s="18"/>
      <c r="BK388" s="18" t="s">
        <v>637</v>
      </c>
      <c r="BL388" s="18"/>
      <c r="BM388" s="18"/>
      <c r="BN388" s="18"/>
      <c r="BO388" s="18"/>
      <c r="BP388" s="18"/>
      <c r="BQ388" s="18"/>
      <c r="BR388" s="18"/>
      <c r="BS388" s="18"/>
      <c r="BT388" s="18"/>
      <c r="BU388" s="18" t="s">
        <v>637</v>
      </c>
      <c r="BV388" s="99"/>
      <c r="BW388" s="100"/>
    </row>
    <row r="389" spans="1:75" s="42" customFormat="1" ht="30" customHeight="1" x14ac:dyDescent="0.45">
      <c r="A389" s="14" t="s">
        <v>430</v>
      </c>
      <c r="B389" s="111" t="s">
        <v>2442</v>
      </c>
      <c r="C389" s="112"/>
      <c r="D389" s="25" t="s">
        <v>2531</v>
      </c>
      <c r="E389" s="29" t="s">
        <v>2509</v>
      </c>
      <c r="F389" s="56" t="s">
        <v>2417</v>
      </c>
      <c r="G389" s="57" t="s">
        <v>2711</v>
      </c>
      <c r="H389" s="26" t="s">
        <v>586</v>
      </c>
      <c r="I389" s="21" t="s">
        <v>579</v>
      </c>
      <c r="J389" s="70">
        <v>33999</v>
      </c>
      <c r="K389" s="18" t="s">
        <v>841</v>
      </c>
      <c r="L389" s="18" t="s">
        <v>842</v>
      </c>
      <c r="M389" s="18" t="s">
        <v>843</v>
      </c>
      <c r="N389" s="18" t="s">
        <v>844</v>
      </c>
      <c r="O389" s="20">
        <v>68034</v>
      </c>
      <c r="P389" s="70">
        <v>33999</v>
      </c>
      <c r="Q389" s="20">
        <v>1171301</v>
      </c>
      <c r="R389" s="93">
        <v>32.983606557377051</v>
      </c>
      <c r="S389" s="93">
        <v>102.49180327868852</v>
      </c>
      <c r="T389" s="93">
        <v>0</v>
      </c>
      <c r="U389" s="93">
        <v>0</v>
      </c>
      <c r="V389" s="94">
        <v>0</v>
      </c>
      <c r="W389" s="21" t="s">
        <v>2720</v>
      </c>
      <c r="X389" s="22" t="s">
        <v>2724</v>
      </c>
      <c r="Y389" s="22"/>
      <c r="Z389" s="22" t="s">
        <v>2721</v>
      </c>
      <c r="AA389" s="22" t="s">
        <v>637</v>
      </c>
      <c r="AB389" s="22"/>
      <c r="AC389" s="22"/>
      <c r="AD389" s="22"/>
      <c r="AE389" s="18"/>
      <c r="AF389" s="18" t="s">
        <v>637</v>
      </c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21"/>
      <c r="AU389" s="21"/>
      <c r="AV389" s="21"/>
      <c r="AW389" s="21"/>
      <c r="AX389" s="23"/>
      <c r="AY389" s="102" t="s">
        <v>573</v>
      </c>
      <c r="AZ389" s="24" t="s">
        <v>2759</v>
      </c>
      <c r="BA389" s="18" t="s">
        <v>2719</v>
      </c>
      <c r="BB389" s="18" t="s">
        <v>2766</v>
      </c>
      <c r="BC389" s="96">
        <f t="shared" si="37"/>
        <v>135.47540983606558</v>
      </c>
      <c r="BD389" s="96">
        <v>0</v>
      </c>
      <c r="BE389" s="96">
        <f t="shared" si="38"/>
        <v>135.47540983606558</v>
      </c>
      <c r="BF389" s="18" t="s">
        <v>637</v>
      </c>
      <c r="BG389" s="18"/>
      <c r="BH389" s="18"/>
      <c r="BI389" s="18"/>
      <c r="BJ389" s="18"/>
      <c r="BK389" s="18" t="s">
        <v>637</v>
      </c>
      <c r="BL389" s="18"/>
      <c r="BM389" s="18"/>
      <c r="BN389" s="18"/>
      <c r="BO389" s="18"/>
      <c r="BP389" s="18"/>
      <c r="BQ389" s="18"/>
      <c r="BR389" s="18"/>
      <c r="BS389" s="18"/>
      <c r="BT389" s="18"/>
      <c r="BU389" s="18" t="s">
        <v>637</v>
      </c>
      <c r="BV389" s="99"/>
      <c r="BW389" s="100"/>
    </row>
    <row r="390" spans="1:75" s="42" customFormat="1" ht="30" customHeight="1" x14ac:dyDescent="0.45">
      <c r="A390" s="16" t="s">
        <v>431</v>
      </c>
      <c r="B390" s="111" t="s">
        <v>2442</v>
      </c>
      <c r="C390" s="112"/>
      <c r="D390" s="25" t="s">
        <v>2531</v>
      </c>
      <c r="E390" s="29" t="s">
        <v>2509</v>
      </c>
      <c r="F390" s="63" t="s">
        <v>2398</v>
      </c>
      <c r="G390" s="57" t="s">
        <v>2712</v>
      </c>
      <c r="H390" s="26" t="s">
        <v>586</v>
      </c>
      <c r="I390" s="21" t="s">
        <v>579</v>
      </c>
      <c r="J390" s="70">
        <v>33975</v>
      </c>
      <c r="K390" s="18" t="s">
        <v>747</v>
      </c>
      <c r="L390" s="18" t="s">
        <v>748</v>
      </c>
      <c r="M390" s="18" t="s">
        <v>749</v>
      </c>
      <c r="N390" s="18" t="s">
        <v>750</v>
      </c>
      <c r="O390" s="20">
        <v>68021</v>
      </c>
      <c r="P390" s="70">
        <v>33975</v>
      </c>
      <c r="Q390" s="20">
        <v>1170763</v>
      </c>
      <c r="R390" s="93">
        <v>108</v>
      </c>
      <c r="S390" s="93">
        <v>330.11475409836066</v>
      </c>
      <c r="T390" s="93">
        <v>0</v>
      </c>
      <c r="U390" s="93">
        <v>0</v>
      </c>
      <c r="V390" s="94">
        <v>0</v>
      </c>
      <c r="W390" s="21" t="s">
        <v>2720</v>
      </c>
      <c r="X390" s="22" t="s">
        <v>2724</v>
      </c>
      <c r="Y390" s="22"/>
      <c r="Z390" s="22" t="s">
        <v>2721</v>
      </c>
      <c r="AA390" s="22" t="s">
        <v>637</v>
      </c>
      <c r="AB390" s="22"/>
      <c r="AC390" s="22"/>
      <c r="AD390" s="22"/>
      <c r="AE390" s="18"/>
      <c r="AF390" s="18" t="s">
        <v>637</v>
      </c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21"/>
      <c r="AU390" s="21"/>
      <c r="AV390" s="21"/>
      <c r="AW390" s="21"/>
      <c r="AX390" s="28"/>
      <c r="AY390" s="102" t="s">
        <v>573</v>
      </c>
      <c r="AZ390" s="24" t="s">
        <v>2759</v>
      </c>
      <c r="BA390" s="18" t="s">
        <v>2719</v>
      </c>
      <c r="BB390" s="18" t="s">
        <v>2766</v>
      </c>
      <c r="BC390" s="96">
        <f t="shared" si="37"/>
        <v>438.11475409836066</v>
      </c>
      <c r="BD390" s="96">
        <v>0</v>
      </c>
      <c r="BE390" s="96">
        <f t="shared" si="38"/>
        <v>438.11475409836066</v>
      </c>
      <c r="BF390" s="18" t="s">
        <v>637</v>
      </c>
      <c r="BG390" s="18"/>
      <c r="BH390" s="18"/>
      <c r="BI390" s="18"/>
      <c r="BJ390" s="18"/>
      <c r="BK390" s="18" t="s">
        <v>637</v>
      </c>
      <c r="BL390" s="18"/>
      <c r="BM390" s="18"/>
      <c r="BN390" s="18"/>
      <c r="BO390" s="18"/>
      <c r="BP390" s="18"/>
      <c r="BQ390" s="18"/>
      <c r="BR390" s="18"/>
      <c r="BS390" s="18"/>
      <c r="BT390" s="18"/>
      <c r="BU390" s="18" t="s">
        <v>637</v>
      </c>
      <c r="BV390" s="99"/>
      <c r="BW390" s="100"/>
    </row>
    <row r="391" spans="1:75" s="42" customFormat="1" ht="30" customHeight="1" x14ac:dyDescent="0.45">
      <c r="A391" s="16" t="s">
        <v>432</v>
      </c>
      <c r="B391" s="111" t="s">
        <v>2442</v>
      </c>
      <c r="C391" s="112"/>
      <c r="D391" s="25" t="s">
        <v>2531</v>
      </c>
      <c r="E391" s="29" t="s">
        <v>2509</v>
      </c>
      <c r="F391" s="63" t="s">
        <v>2399</v>
      </c>
      <c r="G391" s="57" t="s">
        <v>2713</v>
      </c>
      <c r="H391" s="26" t="s">
        <v>586</v>
      </c>
      <c r="I391" s="21" t="s">
        <v>579</v>
      </c>
      <c r="J391" s="70">
        <v>33994</v>
      </c>
      <c r="K391" s="18" t="s">
        <v>743</v>
      </c>
      <c r="L391" s="18" t="s">
        <v>744</v>
      </c>
      <c r="M391" s="18" t="s">
        <v>745</v>
      </c>
      <c r="N391" s="18" t="s">
        <v>746</v>
      </c>
      <c r="O391" s="20">
        <v>68029</v>
      </c>
      <c r="P391" s="70">
        <v>33994</v>
      </c>
      <c r="Q391" s="20">
        <v>1171164</v>
      </c>
      <c r="R391" s="93">
        <v>151.72131147540983</v>
      </c>
      <c r="S391" s="93">
        <v>318.68852459016392</v>
      </c>
      <c r="T391" s="93">
        <v>0</v>
      </c>
      <c r="U391" s="93">
        <v>0</v>
      </c>
      <c r="V391" s="94">
        <v>0</v>
      </c>
      <c r="W391" s="21" t="s">
        <v>2720</v>
      </c>
      <c r="X391" s="22" t="s">
        <v>2724</v>
      </c>
      <c r="Y391" s="22"/>
      <c r="Z391" s="22" t="s">
        <v>2721</v>
      </c>
      <c r="AA391" s="22" t="s">
        <v>637</v>
      </c>
      <c r="AB391" s="22"/>
      <c r="AC391" s="22"/>
      <c r="AD391" s="22"/>
      <c r="AE391" s="18"/>
      <c r="AF391" s="18" t="s">
        <v>637</v>
      </c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21"/>
      <c r="AU391" s="21"/>
      <c r="AV391" s="21"/>
      <c r="AW391" s="21"/>
      <c r="AX391" s="23"/>
      <c r="AY391" s="102" t="s">
        <v>573</v>
      </c>
      <c r="AZ391" s="24" t="s">
        <v>2759</v>
      </c>
      <c r="BA391" s="18" t="s">
        <v>2719</v>
      </c>
      <c r="BB391" s="18" t="s">
        <v>2766</v>
      </c>
      <c r="BC391" s="96">
        <f t="shared" si="37"/>
        <v>470.40983606557376</v>
      </c>
      <c r="BD391" s="96">
        <v>0</v>
      </c>
      <c r="BE391" s="96">
        <f t="shared" si="38"/>
        <v>470.40983606557376</v>
      </c>
      <c r="BF391" s="18" t="s">
        <v>637</v>
      </c>
      <c r="BG391" s="18"/>
      <c r="BH391" s="18"/>
      <c r="BI391" s="18"/>
      <c r="BJ391" s="18"/>
      <c r="BK391" s="18" t="s">
        <v>637</v>
      </c>
      <c r="BL391" s="18"/>
      <c r="BM391" s="18"/>
      <c r="BN391" s="18"/>
      <c r="BO391" s="18"/>
      <c r="BP391" s="18"/>
      <c r="BQ391" s="18"/>
      <c r="BR391" s="18"/>
      <c r="BS391" s="18"/>
      <c r="BT391" s="18"/>
      <c r="BU391" s="18" t="s">
        <v>637</v>
      </c>
      <c r="BV391" s="99"/>
      <c r="BW391" s="100"/>
    </row>
    <row r="392" spans="1:75" s="42" customFormat="1" ht="30" customHeight="1" x14ac:dyDescent="0.45">
      <c r="A392" s="16" t="s">
        <v>433</v>
      </c>
      <c r="B392" s="111" t="s">
        <v>2442</v>
      </c>
      <c r="C392" s="112"/>
      <c r="D392" s="25" t="s">
        <v>2531</v>
      </c>
      <c r="E392" s="29" t="s">
        <v>2509</v>
      </c>
      <c r="F392" s="63" t="s">
        <v>2400</v>
      </c>
      <c r="G392" s="63" t="s">
        <v>654</v>
      </c>
      <c r="H392" s="26" t="s">
        <v>586</v>
      </c>
      <c r="I392" s="21" t="s">
        <v>579</v>
      </c>
      <c r="J392" s="70">
        <v>34002</v>
      </c>
      <c r="K392" s="18" t="s">
        <v>861</v>
      </c>
      <c r="L392" s="18" t="s">
        <v>862</v>
      </c>
      <c r="M392" s="18" t="s">
        <v>863</v>
      </c>
      <c r="N392" s="18" t="s">
        <v>864</v>
      </c>
      <c r="O392" s="20">
        <v>68037</v>
      </c>
      <c r="P392" s="70">
        <v>34002</v>
      </c>
      <c r="Q392" s="20">
        <v>1171170</v>
      </c>
      <c r="R392" s="93">
        <v>11.229508196721312</v>
      </c>
      <c r="S392" s="93">
        <v>53</v>
      </c>
      <c r="T392" s="93">
        <v>0</v>
      </c>
      <c r="U392" s="93">
        <v>0</v>
      </c>
      <c r="V392" s="94">
        <v>0</v>
      </c>
      <c r="W392" s="21" t="s">
        <v>2720</v>
      </c>
      <c r="X392" s="22" t="s">
        <v>2724</v>
      </c>
      <c r="Y392" s="22"/>
      <c r="Z392" s="22" t="s">
        <v>2721</v>
      </c>
      <c r="AA392" s="22" t="s">
        <v>637</v>
      </c>
      <c r="AB392" s="22"/>
      <c r="AC392" s="22"/>
      <c r="AD392" s="22"/>
      <c r="AE392" s="18"/>
      <c r="AF392" s="18" t="s">
        <v>637</v>
      </c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21"/>
      <c r="AU392" s="21"/>
      <c r="AV392" s="21"/>
      <c r="AW392" s="21"/>
      <c r="AX392" s="23" t="s">
        <v>2897</v>
      </c>
      <c r="AY392" s="102"/>
      <c r="AZ392" s="24" t="s">
        <v>2926</v>
      </c>
      <c r="BA392" s="18"/>
      <c r="BB392" s="18"/>
      <c r="BC392" s="96"/>
      <c r="BD392" s="96"/>
      <c r="BE392" s="96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99"/>
      <c r="BW392" s="100"/>
    </row>
    <row r="393" spans="1:75" s="42" customFormat="1" ht="30" customHeight="1" x14ac:dyDescent="0.45">
      <c r="A393" s="14" t="s">
        <v>434</v>
      </c>
      <c r="B393" s="111" t="s">
        <v>2442</v>
      </c>
      <c r="C393" s="112"/>
      <c r="D393" s="25" t="s">
        <v>2531</v>
      </c>
      <c r="E393" s="29" t="s">
        <v>2509</v>
      </c>
      <c r="F393" s="63" t="s">
        <v>2401</v>
      </c>
      <c r="G393" s="57" t="s">
        <v>2534</v>
      </c>
      <c r="H393" s="26" t="s">
        <v>586</v>
      </c>
      <c r="I393" s="21" t="s">
        <v>579</v>
      </c>
      <c r="J393" s="70">
        <v>34005</v>
      </c>
      <c r="K393" s="18" t="s">
        <v>810</v>
      </c>
      <c r="L393" s="18" t="s">
        <v>811</v>
      </c>
      <c r="M393" s="18" t="s">
        <v>812</v>
      </c>
      <c r="N393" s="18" t="s">
        <v>813</v>
      </c>
      <c r="O393" s="20">
        <v>68039</v>
      </c>
      <c r="P393" s="70">
        <v>34005</v>
      </c>
      <c r="Q393" s="20">
        <v>1171344</v>
      </c>
      <c r="R393" s="93">
        <v>99.622950819672127</v>
      </c>
      <c r="S393" s="93">
        <v>110.8360655737705</v>
      </c>
      <c r="T393" s="93">
        <v>0</v>
      </c>
      <c r="U393" s="93">
        <v>0</v>
      </c>
      <c r="V393" s="94">
        <v>0</v>
      </c>
      <c r="W393" s="21" t="s">
        <v>2720</v>
      </c>
      <c r="X393" s="22" t="s">
        <v>2724</v>
      </c>
      <c r="Y393" s="22"/>
      <c r="Z393" s="22" t="s">
        <v>2721</v>
      </c>
      <c r="AA393" s="22" t="s">
        <v>637</v>
      </c>
      <c r="AB393" s="22"/>
      <c r="AC393" s="22"/>
      <c r="AD393" s="22"/>
      <c r="AE393" s="18"/>
      <c r="AF393" s="18" t="s">
        <v>637</v>
      </c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21"/>
      <c r="AU393" s="21"/>
      <c r="AV393" s="21"/>
      <c r="AW393" s="21"/>
      <c r="AX393" s="28"/>
      <c r="AY393" s="102" t="s">
        <v>573</v>
      </c>
      <c r="AZ393" s="24" t="s">
        <v>2759</v>
      </c>
      <c r="BA393" s="18" t="s">
        <v>2719</v>
      </c>
      <c r="BB393" s="18" t="s">
        <v>2766</v>
      </c>
      <c r="BC393" s="96">
        <f>R393+S393+R392+S392</f>
        <v>274.68852459016392</v>
      </c>
      <c r="BD393" s="96">
        <v>0</v>
      </c>
      <c r="BE393" s="96">
        <f>BC393+BD393</f>
        <v>274.68852459016392</v>
      </c>
      <c r="BF393" s="18" t="s">
        <v>637</v>
      </c>
      <c r="BG393" s="18"/>
      <c r="BH393" s="18"/>
      <c r="BI393" s="18"/>
      <c r="BJ393" s="18"/>
      <c r="BK393" s="18" t="s">
        <v>637</v>
      </c>
      <c r="BL393" s="18"/>
      <c r="BM393" s="18"/>
      <c r="BN393" s="18"/>
      <c r="BO393" s="18"/>
      <c r="BP393" s="18"/>
      <c r="BQ393" s="18"/>
      <c r="BR393" s="18"/>
      <c r="BS393" s="18"/>
      <c r="BT393" s="18"/>
      <c r="BU393" s="18" t="s">
        <v>637</v>
      </c>
      <c r="BV393" s="99"/>
      <c r="BW393" s="100"/>
    </row>
    <row r="394" spans="1:75" s="42" customFormat="1" ht="30" customHeight="1" x14ac:dyDescent="0.45">
      <c r="A394" s="16" t="s">
        <v>435</v>
      </c>
      <c r="B394" s="111" t="s">
        <v>2442</v>
      </c>
      <c r="C394" s="112"/>
      <c r="D394" s="25" t="s">
        <v>2531</v>
      </c>
      <c r="E394" s="29" t="s">
        <v>2530</v>
      </c>
      <c r="F394" s="63" t="s">
        <v>2402</v>
      </c>
      <c r="G394" s="57" t="s">
        <v>2714</v>
      </c>
      <c r="H394" s="26" t="s">
        <v>586</v>
      </c>
      <c r="I394" s="21" t="s">
        <v>579</v>
      </c>
      <c r="J394" s="70">
        <v>34016</v>
      </c>
      <c r="K394" s="18" t="s">
        <v>865</v>
      </c>
      <c r="L394" s="18" t="s">
        <v>866</v>
      </c>
      <c r="M394" s="18" t="s">
        <v>867</v>
      </c>
      <c r="N394" s="18" t="s">
        <v>868</v>
      </c>
      <c r="O394" s="20">
        <v>68048</v>
      </c>
      <c r="P394" s="70">
        <v>34016</v>
      </c>
      <c r="Q394" s="20">
        <v>1172070</v>
      </c>
      <c r="R394" s="93">
        <v>19.639344262295083</v>
      </c>
      <c r="S394" s="93">
        <v>40.016393442622949</v>
      </c>
      <c r="T394" s="93">
        <v>0</v>
      </c>
      <c r="U394" s="93">
        <v>0</v>
      </c>
      <c r="V394" s="94">
        <v>0</v>
      </c>
      <c r="W394" s="21" t="s">
        <v>2720</v>
      </c>
      <c r="X394" s="22" t="s">
        <v>2724</v>
      </c>
      <c r="Y394" s="22"/>
      <c r="Z394" s="22" t="s">
        <v>2721</v>
      </c>
      <c r="AA394" s="22" t="s">
        <v>637</v>
      </c>
      <c r="AB394" s="22"/>
      <c r="AC394" s="22"/>
      <c r="AD394" s="22"/>
      <c r="AE394" s="18"/>
      <c r="AF394" s="18" t="s">
        <v>637</v>
      </c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21"/>
      <c r="AU394" s="21"/>
      <c r="AV394" s="21"/>
      <c r="AW394" s="21"/>
      <c r="AX394" s="28"/>
      <c r="AY394" s="101" t="s">
        <v>573</v>
      </c>
      <c r="AZ394" s="24" t="s">
        <v>2759</v>
      </c>
      <c r="BA394" s="18" t="s">
        <v>2719</v>
      </c>
      <c r="BB394" s="18" t="s">
        <v>2766</v>
      </c>
      <c r="BC394" s="96">
        <f t="shared" si="37"/>
        <v>59.655737704918032</v>
      </c>
      <c r="BD394" s="96">
        <v>0</v>
      </c>
      <c r="BE394" s="96">
        <f t="shared" si="38"/>
        <v>59.655737704918032</v>
      </c>
      <c r="BF394" s="18" t="s">
        <v>637</v>
      </c>
      <c r="BG394" s="18"/>
      <c r="BH394" s="18"/>
      <c r="BI394" s="18"/>
      <c r="BJ394" s="18"/>
      <c r="BK394" s="18" t="s">
        <v>637</v>
      </c>
      <c r="BL394" s="18"/>
      <c r="BM394" s="18"/>
      <c r="BN394" s="18"/>
      <c r="BO394" s="18"/>
      <c r="BP394" s="18"/>
      <c r="BQ394" s="18"/>
      <c r="BR394" s="18"/>
      <c r="BS394" s="18"/>
      <c r="BT394" s="18"/>
      <c r="BU394" s="18" t="s">
        <v>637</v>
      </c>
      <c r="BV394" s="99"/>
      <c r="BW394" s="100"/>
    </row>
    <row r="395" spans="1:75" s="42" customFormat="1" ht="30" customHeight="1" x14ac:dyDescent="0.45">
      <c r="A395" s="16" t="s">
        <v>436</v>
      </c>
      <c r="B395" s="111" t="s">
        <v>2442</v>
      </c>
      <c r="C395" s="112"/>
      <c r="D395" s="25" t="s">
        <v>2531</v>
      </c>
      <c r="E395" s="29" t="s">
        <v>2433</v>
      </c>
      <c r="F395" s="63" t="s">
        <v>2403</v>
      </c>
      <c r="G395" s="57" t="s">
        <v>2715</v>
      </c>
      <c r="H395" s="26" t="s">
        <v>586</v>
      </c>
      <c r="I395" s="21" t="s">
        <v>579</v>
      </c>
      <c r="J395" s="70">
        <v>33982</v>
      </c>
      <c r="K395" s="18" t="s">
        <v>857</v>
      </c>
      <c r="L395" s="18" t="s">
        <v>858</v>
      </c>
      <c r="M395" s="18" t="s">
        <v>859</v>
      </c>
      <c r="N395" s="18" t="s">
        <v>860</v>
      </c>
      <c r="O395" s="20">
        <v>68026</v>
      </c>
      <c r="P395" s="70">
        <v>33982</v>
      </c>
      <c r="Q395" s="20">
        <v>1170651</v>
      </c>
      <c r="R395" s="93">
        <v>23.442622950819672</v>
      </c>
      <c r="S395" s="93">
        <v>50.672131147540981</v>
      </c>
      <c r="T395" s="93">
        <v>0</v>
      </c>
      <c r="U395" s="93">
        <v>0</v>
      </c>
      <c r="V395" s="94">
        <v>0</v>
      </c>
      <c r="W395" s="21" t="s">
        <v>2720</v>
      </c>
      <c r="X395" s="22" t="s">
        <v>2724</v>
      </c>
      <c r="Y395" s="22"/>
      <c r="Z395" s="22" t="s">
        <v>2721</v>
      </c>
      <c r="AA395" s="22" t="s">
        <v>637</v>
      </c>
      <c r="AB395" s="22"/>
      <c r="AC395" s="22"/>
      <c r="AD395" s="22"/>
      <c r="AE395" s="18"/>
      <c r="AF395" s="18" t="s">
        <v>637</v>
      </c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21"/>
      <c r="AU395" s="21"/>
      <c r="AV395" s="21"/>
      <c r="AW395" s="21"/>
      <c r="AX395" s="23"/>
      <c r="AY395" s="101" t="s">
        <v>573</v>
      </c>
      <c r="AZ395" s="24" t="s">
        <v>2759</v>
      </c>
      <c r="BA395" s="18" t="s">
        <v>2719</v>
      </c>
      <c r="BB395" s="18" t="s">
        <v>2766</v>
      </c>
      <c r="BC395" s="96">
        <f t="shared" si="37"/>
        <v>74.114754098360649</v>
      </c>
      <c r="BD395" s="96">
        <v>0</v>
      </c>
      <c r="BE395" s="96">
        <f t="shared" si="38"/>
        <v>74.114754098360649</v>
      </c>
      <c r="BF395" s="18" t="s">
        <v>637</v>
      </c>
      <c r="BG395" s="18"/>
      <c r="BH395" s="18"/>
      <c r="BI395" s="18"/>
      <c r="BJ395" s="18"/>
      <c r="BK395" s="18" t="s">
        <v>637</v>
      </c>
      <c r="BL395" s="18"/>
      <c r="BM395" s="18"/>
      <c r="BN395" s="18"/>
      <c r="BO395" s="18"/>
      <c r="BP395" s="18"/>
      <c r="BQ395" s="18"/>
      <c r="BR395" s="18"/>
      <c r="BS395" s="18"/>
      <c r="BT395" s="18"/>
      <c r="BU395" s="18" t="s">
        <v>637</v>
      </c>
      <c r="BV395" s="99"/>
      <c r="BW395" s="100"/>
    </row>
    <row r="396" spans="1:75" s="42" customFormat="1" ht="30" customHeight="1" x14ac:dyDescent="0.45">
      <c r="A396" s="16" t="s">
        <v>437</v>
      </c>
      <c r="B396" s="111" t="s">
        <v>2442</v>
      </c>
      <c r="C396" s="112"/>
      <c r="D396" s="25" t="s">
        <v>2531</v>
      </c>
      <c r="E396" s="29" t="s">
        <v>2433</v>
      </c>
      <c r="F396" s="63" t="s">
        <v>2404</v>
      </c>
      <c r="G396" s="63" t="s">
        <v>2715</v>
      </c>
      <c r="H396" s="26" t="s">
        <v>586</v>
      </c>
      <c r="I396" s="18" t="s">
        <v>579</v>
      </c>
      <c r="J396" s="70">
        <v>33981</v>
      </c>
      <c r="K396" s="18" t="s">
        <v>822</v>
      </c>
      <c r="L396" s="18" t="s">
        <v>823</v>
      </c>
      <c r="M396" s="18" t="s">
        <v>824</v>
      </c>
      <c r="N396" s="18" t="s">
        <v>825</v>
      </c>
      <c r="O396" s="20">
        <v>68025</v>
      </c>
      <c r="P396" s="70">
        <v>33981</v>
      </c>
      <c r="Q396" s="20">
        <v>1170825</v>
      </c>
      <c r="R396" s="93">
        <v>107.39344262295081</v>
      </c>
      <c r="S396" s="93">
        <v>82.344262295081961</v>
      </c>
      <c r="T396" s="93">
        <v>0</v>
      </c>
      <c r="U396" s="93">
        <v>0</v>
      </c>
      <c r="V396" s="94">
        <v>0</v>
      </c>
      <c r="W396" s="21" t="s">
        <v>2720</v>
      </c>
      <c r="X396" s="22" t="s">
        <v>2724</v>
      </c>
      <c r="Y396" s="22"/>
      <c r="Z396" s="22" t="s">
        <v>2721</v>
      </c>
      <c r="AA396" s="22" t="s">
        <v>637</v>
      </c>
      <c r="AB396" s="22"/>
      <c r="AC396" s="22"/>
      <c r="AD396" s="22"/>
      <c r="AE396" s="18"/>
      <c r="AF396" s="18" t="s">
        <v>637</v>
      </c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21"/>
      <c r="AU396" s="21"/>
      <c r="AV396" s="21"/>
      <c r="AW396" s="21"/>
      <c r="AX396" s="23"/>
      <c r="AY396" s="101" t="s">
        <v>573</v>
      </c>
      <c r="AZ396" s="24" t="s">
        <v>2759</v>
      </c>
      <c r="BA396" s="18" t="s">
        <v>2719</v>
      </c>
      <c r="BB396" s="18" t="s">
        <v>2766</v>
      </c>
      <c r="BC396" s="96">
        <f t="shared" si="37"/>
        <v>189.73770491803276</v>
      </c>
      <c r="BD396" s="96">
        <v>0</v>
      </c>
      <c r="BE396" s="96">
        <f t="shared" si="38"/>
        <v>189.73770491803276</v>
      </c>
      <c r="BF396" s="18" t="s">
        <v>637</v>
      </c>
      <c r="BG396" s="18"/>
      <c r="BH396" s="18"/>
      <c r="BI396" s="18"/>
      <c r="BJ396" s="18"/>
      <c r="BK396" s="18" t="s">
        <v>637</v>
      </c>
      <c r="BL396" s="18"/>
      <c r="BM396" s="18"/>
      <c r="BN396" s="18"/>
      <c r="BO396" s="18"/>
      <c r="BP396" s="18"/>
      <c r="BQ396" s="18"/>
      <c r="BR396" s="18"/>
      <c r="BS396" s="18"/>
      <c r="BT396" s="18"/>
      <c r="BU396" s="18" t="s">
        <v>637</v>
      </c>
      <c r="BV396" s="99"/>
      <c r="BW396" s="100"/>
    </row>
    <row r="397" spans="1:75" s="42" customFormat="1" ht="30" customHeight="1" x14ac:dyDescent="0.45">
      <c r="A397" s="14" t="s">
        <v>438</v>
      </c>
      <c r="B397" s="111" t="s">
        <v>2442</v>
      </c>
      <c r="C397" s="112"/>
      <c r="D397" s="25" t="s">
        <v>2531</v>
      </c>
      <c r="E397" s="29" t="s">
        <v>2433</v>
      </c>
      <c r="F397" s="63" t="s">
        <v>2405</v>
      </c>
      <c r="G397" s="63" t="s">
        <v>2715</v>
      </c>
      <c r="H397" s="26" t="s">
        <v>586</v>
      </c>
      <c r="I397" s="21" t="s">
        <v>579</v>
      </c>
      <c r="J397" s="70">
        <v>33998</v>
      </c>
      <c r="K397" s="18" t="s">
        <v>873</v>
      </c>
      <c r="L397" s="18" t="s">
        <v>874</v>
      </c>
      <c r="M397" s="18" t="s">
        <v>875</v>
      </c>
      <c r="N397" s="18" t="s">
        <v>876</v>
      </c>
      <c r="O397" s="20">
        <v>68033</v>
      </c>
      <c r="P397" s="70">
        <v>33998</v>
      </c>
      <c r="Q397" s="20">
        <v>1170831</v>
      </c>
      <c r="R397" s="93">
        <v>31.622950819672131</v>
      </c>
      <c r="S397" s="93">
        <v>20.098360655737704</v>
      </c>
      <c r="T397" s="93">
        <v>0</v>
      </c>
      <c r="U397" s="93">
        <v>0</v>
      </c>
      <c r="V397" s="94">
        <v>0</v>
      </c>
      <c r="W397" s="21" t="s">
        <v>2720</v>
      </c>
      <c r="X397" s="22" t="s">
        <v>2724</v>
      </c>
      <c r="Y397" s="22"/>
      <c r="Z397" s="22" t="s">
        <v>2721</v>
      </c>
      <c r="AA397" s="22" t="s">
        <v>637</v>
      </c>
      <c r="AB397" s="22"/>
      <c r="AC397" s="22"/>
      <c r="AD397" s="22"/>
      <c r="AE397" s="18"/>
      <c r="AF397" s="18" t="s">
        <v>637</v>
      </c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21"/>
      <c r="AU397" s="21"/>
      <c r="AV397" s="21"/>
      <c r="AW397" s="21"/>
      <c r="AX397" s="23"/>
      <c r="AY397" s="101" t="s">
        <v>573</v>
      </c>
      <c r="AZ397" s="24" t="s">
        <v>2759</v>
      </c>
      <c r="BA397" s="18" t="s">
        <v>2719</v>
      </c>
      <c r="BB397" s="18" t="s">
        <v>2766</v>
      </c>
      <c r="BC397" s="96">
        <f t="shared" si="37"/>
        <v>51.721311475409834</v>
      </c>
      <c r="BD397" s="96">
        <v>0</v>
      </c>
      <c r="BE397" s="96">
        <f t="shared" si="38"/>
        <v>51.721311475409834</v>
      </c>
      <c r="BF397" s="18" t="s">
        <v>637</v>
      </c>
      <c r="BG397" s="18"/>
      <c r="BH397" s="18"/>
      <c r="BI397" s="18"/>
      <c r="BJ397" s="18"/>
      <c r="BK397" s="18" t="s">
        <v>637</v>
      </c>
      <c r="BL397" s="18"/>
      <c r="BM397" s="18"/>
      <c r="BN397" s="18"/>
      <c r="BO397" s="18"/>
      <c r="BP397" s="18"/>
      <c r="BQ397" s="18"/>
      <c r="BR397" s="18"/>
      <c r="BS397" s="18"/>
      <c r="BT397" s="18"/>
      <c r="BU397" s="18" t="s">
        <v>637</v>
      </c>
      <c r="BV397" s="99"/>
      <c r="BW397" s="100"/>
    </row>
    <row r="398" spans="1:75" s="42" customFormat="1" ht="30" customHeight="1" x14ac:dyDescent="0.45">
      <c r="A398" s="16" t="s">
        <v>439</v>
      </c>
      <c r="B398" s="111" t="s">
        <v>2442</v>
      </c>
      <c r="C398" s="112"/>
      <c r="D398" s="25" t="s">
        <v>2531</v>
      </c>
      <c r="E398" s="29" t="s">
        <v>2433</v>
      </c>
      <c r="F398" s="63" t="s">
        <v>2406</v>
      </c>
      <c r="G398" s="63" t="s">
        <v>2715</v>
      </c>
      <c r="H398" s="26" t="s">
        <v>586</v>
      </c>
      <c r="I398" s="18" t="s">
        <v>579</v>
      </c>
      <c r="J398" s="70">
        <v>33979</v>
      </c>
      <c r="K398" s="18" t="s">
        <v>877</v>
      </c>
      <c r="L398" s="18" t="s">
        <v>878</v>
      </c>
      <c r="M398" s="18" t="s">
        <v>879</v>
      </c>
      <c r="N398" s="18" t="s">
        <v>880</v>
      </c>
      <c r="O398" s="20">
        <v>68024</v>
      </c>
      <c r="P398" s="70">
        <v>33979</v>
      </c>
      <c r="Q398" s="20">
        <v>1170836</v>
      </c>
      <c r="R398" s="93">
        <v>21.442622950819672</v>
      </c>
      <c r="S398" s="93">
        <v>19.901639344262296</v>
      </c>
      <c r="T398" s="93">
        <v>0</v>
      </c>
      <c r="U398" s="93">
        <v>0</v>
      </c>
      <c r="V398" s="94">
        <v>0</v>
      </c>
      <c r="W398" s="21" t="s">
        <v>2720</v>
      </c>
      <c r="X398" s="22" t="s">
        <v>2724</v>
      </c>
      <c r="Y398" s="22"/>
      <c r="Z398" s="22" t="s">
        <v>2721</v>
      </c>
      <c r="AA398" s="22" t="s">
        <v>637</v>
      </c>
      <c r="AB398" s="22"/>
      <c r="AC398" s="22"/>
      <c r="AD398" s="22"/>
      <c r="AE398" s="18"/>
      <c r="AF398" s="18" t="s">
        <v>637</v>
      </c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21"/>
      <c r="AU398" s="21"/>
      <c r="AV398" s="21"/>
      <c r="AW398" s="21"/>
      <c r="AX398" s="23"/>
      <c r="AY398" s="101" t="s">
        <v>573</v>
      </c>
      <c r="AZ398" s="24" t="s">
        <v>2759</v>
      </c>
      <c r="BA398" s="18" t="s">
        <v>2719</v>
      </c>
      <c r="BB398" s="18" t="s">
        <v>2766</v>
      </c>
      <c r="BC398" s="96">
        <f t="shared" si="37"/>
        <v>41.344262295081968</v>
      </c>
      <c r="BD398" s="96">
        <v>0</v>
      </c>
      <c r="BE398" s="96">
        <f t="shared" si="38"/>
        <v>41.344262295081968</v>
      </c>
      <c r="BF398" s="18" t="s">
        <v>637</v>
      </c>
      <c r="BG398" s="18"/>
      <c r="BH398" s="18"/>
      <c r="BI398" s="18"/>
      <c r="BJ398" s="18"/>
      <c r="BK398" s="18" t="s">
        <v>637</v>
      </c>
      <c r="BL398" s="18"/>
      <c r="BM398" s="18"/>
      <c r="BN398" s="18"/>
      <c r="BO398" s="18"/>
      <c r="BP398" s="18"/>
      <c r="BQ398" s="18"/>
      <c r="BR398" s="18"/>
      <c r="BS398" s="18"/>
      <c r="BT398" s="18"/>
      <c r="BU398" s="18" t="s">
        <v>637</v>
      </c>
      <c r="BV398" s="99"/>
      <c r="BW398" s="100"/>
    </row>
    <row r="399" spans="1:75" s="42" customFormat="1" ht="30" customHeight="1" x14ac:dyDescent="0.45">
      <c r="A399" s="16" t="s">
        <v>440</v>
      </c>
      <c r="B399" s="111" t="s">
        <v>2442</v>
      </c>
      <c r="C399" s="112"/>
      <c r="D399" s="188" t="s">
        <v>2531</v>
      </c>
      <c r="E399" s="184" t="s">
        <v>2433</v>
      </c>
      <c r="F399" s="175" t="s">
        <v>2407</v>
      </c>
      <c r="G399" s="175" t="s">
        <v>654</v>
      </c>
      <c r="H399" s="205" t="s">
        <v>586</v>
      </c>
      <c r="I399" s="206" t="s">
        <v>579</v>
      </c>
      <c r="J399" s="179">
        <v>34009</v>
      </c>
      <c r="K399" s="18" t="s">
        <v>881</v>
      </c>
      <c r="L399" s="18" t="s">
        <v>882</v>
      </c>
      <c r="M399" s="18" t="s">
        <v>883</v>
      </c>
      <c r="N399" s="18" t="s">
        <v>884</v>
      </c>
      <c r="O399" s="20">
        <v>68042</v>
      </c>
      <c r="P399" s="70">
        <v>34009</v>
      </c>
      <c r="Q399" s="20">
        <v>1170839</v>
      </c>
      <c r="R399" s="93">
        <v>19.672131147540984</v>
      </c>
      <c r="S399" s="93">
        <v>9.8852459016393439</v>
      </c>
      <c r="T399" s="93">
        <v>0</v>
      </c>
      <c r="U399" s="93">
        <v>0</v>
      </c>
      <c r="V399" s="94">
        <v>0</v>
      </c>
      <c r="W399" s="21" t="s">
        <v>2720</v>
      </c>
      <c r="X399" s="22" t="s">
        <v>2724</v>
      </c>
      <c r="Y399" s="22"/>
      <c r="Z399" s="22" t="s">
        <v>2721</v>
      </c>
      <c r="AA399" s="22" t="s">
        <v>637</v>
      </c>
      <c r="AB399" s="22"/>
      <c r="AC399" s="22"/>
      <c r="AD399" s="22"/>
      <c r="AE399" s="18"/>
      <c r="AF399" s="18" t="s">
        <v>637</v>
      </c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21"/>
      <c r="AU399" s="21"/>
      <c r="AV399" s="21"/>
      <c r="AW399" s="21"/>
      <c r="AX399" s="23"/>
      <c r="AY399" s="101" t="s">
        <v>573</v>
      </c>
      <c r="AZ399" s="24" t="s">
        <v>2759</v>
      </c>
      <c r="BA399" s="18" t="s">
        <v>2719</v>
      </c>
      <c r="BB399" s="18" t="s">
        <v>2766</v>
      </c>
      <c r="BC399" s="96">
        <f t="shared" si="37"/>
        <v>29.557377049180328</v>
      </c>
      <c r="BD399" s="96">
        <v>0</v>
      </c>
      <c r="BE399" s="96">
        <f t="shared" si="38"/>
        <v>29.557377049180328</v>
      </c>
      <c r="BF399" s="18" t="s">
        <v>637</v>
      </c>
      <c r="BG399" s="18"/>
      <c r="BH399" s="18"/>
      <c r="BI399" s="18"/>
      <c r="BJ399" s="18"/>
      <c r="BK399" s="18" t="s">
        <v>637</v>
      </c>
      <c r="BL399" s="18"/>
      <c r="BM399" s="18"/>
      <c r="BN399" s="18"/>
      <c r="BO399" s="18"/>
      <c r="BP399" s="18"/>
      <c r="BQ399" s="18"/>
      <c r="BR399" s="18"/>
      <c r="BS399" s="18"/>
      <c r="BT399" s="18"/>
      <c r="BU399" s="18" t="s">
        <v>637</v>
      </c>
      <c r="BV399" s="99"/>
      <c r="BW399" s="100"/>
    </row>
    <row r="400" spans="1:75" s="42" customFormat="1" ht="30" customHeight="1" x14ac:dyDescent="0.45">
      <c r="A400" s="16" t="s">
        <v>441</v>
      </c>
      <c r="B400" s="111" t="s">
        <v>2442</v>
      </c>
      <c r="C400" s="112"/>
      <c r="D400" s="25" t="s">
        <v>2533</v>
      </c>
      <c r="E400" s="18" t="s">
        <v>2509</v>
      </c>
      <c r="F400" s="63" t="s">
        <v>2381</v>
      </c>
      <c r="G400" s="63" t="s">
        <v>654</v>
      </c>
      <c r="H400" s="26" t="s">
        <v>586</v>
      </c>
      <c r="I400" s="18" t="s">
        <v>581</v>
      </c>
      <c r="J400" s="70">
        <v>34698</v>
      </c>
      <c r="K400" s="18" t="s">
        <v>803</v>
      </c>
      <c r="L400" s="18" t="s">
        <v>804</v>
      </c>
      <c r="M400" s="18" t="s">
        <v>805</v>
      </c>
      <c r="N400" s="18" t="s">
        <v>805</v>
      </c>
      <c r="O400" s="20">
        <v>68050</v>
      </c>
      <c r="P400" s="70">
        <v>34698</v>
      </c>
      <c r="Q400" s="20">
        <v>1170297</v>
      </c>
      <c r="R400" s="93">
        <v>110.65573770491804</v>
      </c>
      <c r="S400" s="93">
        <v>145.85245901639345</v>
      </c>
      <c r="T400" s="93">
        <v>0</v>
      </c>
      <c r="U400" s="93">
        <v>33.540983606557376</v>
      </c>
      <c r="V400" s="94">
        <v>0</v>
      </c>
      <c r="W400" s="21" t="s">
        <v>2722</v>
      </c>
      <c r="X400" s="22" t="s">
        <v>2724</v>
      </c>
      <c r="Y400" s="22"/>
      <c r="Z400" s="22" t="s">
        <v>2721</v>
      </c>
      <c r="AA400" s="22" t="s">
        <v>637</v>
      </c>
      <c r="AB400" s="22" t="s">
        <v>637</v>
      </c>
      <c r="AC400" s="22"/>
      <c r="AD400" s="22" t="s">
        <v>637</v>
      </c>
      <c r="AE400" s="18" t="s">
        <v>637</v>
      </c>
      <c r="AF400" s="18" t="s">
        <v>637</v>
      </c>
      <c r="AG400" s="18"/>
      <c r="AH400" s="18"/>
      <c r="AI400" s="18"/>
      <c r="AJ400" s="18"/>
      <c r="AK400" s="18"/>
      <c r="AL400" s="18"/>
      <c r="AM400" s="18"/>
      <c r="AN400" s="106"/>
      <c r="AO400" s="106"/>
      <c r="AP400" s="106"/>
      <c r="AQ400" s="106"/>
      <c r="AR400" s="106"/>
      <c r="AS400" s="106"/>
      <c r="AT400" s="21"/>
      <c r="AU400" s="21"/>
      <c r="AV400" s="21"/>
      <c r="AW400" s="21"/>
      <c r="AX400" s="23"/>
      <c r="AY400" s="101" t="s">
        <v>574</v>
      </c>
      <c r="AZ400" s="24" t="s">
        <v>2757</v>
      </c>
      <c r="BA400" s="18" t="s">
        <v>2722</v>
      </c>
      <c r="BB400" s="18" t="s">
        <v>2733</v>
      </c>
      <c r="BC400" s="96">
        <f t="shared" ref="BC400:BC450" si="39">R400</f>
        <v>110.65573770491804</v>
      </c>
      <c r="BD400" s="96">
        <f t="shared" ref="BD400:BD450" si="40">S400</f>
        <v>145.85245901639345</v>
      </c>
      <c r="BE400" s="96">
        <f t="shared" ref="BE400:BE450" si="41">BC400+BD400</f>
        <v>256.50819672131149</v>
      </c>
      <c r="BF400" s="18" t="s">
        <v>637</v>
      </c>
      <c r="BG400" s="18" t="s">
        <v>637</v>
      </c>
      <c r="BH400" s="18" t="s">
        <v>637</v>
      </c>
      <c r="BI400" s="18" t="s">
        <v>637</v>
      </c>
      <c r="BJ400" s="18" t="s">
        <v>637</v>
      </c>
      <c r="BK400" s="18" t="s">
        <v>637</v>
      </c>
      <c r="BL400" s="18"/>
      <c r="BM400" s="18"/>
      <c r="BN400" s="18"/>
      <c r="BO400" s="18"/>
      <c r="BP400" s="18"/>
      <c r="BQ400" s="18"/>
      <c r="BR400" s="18"/>
      <c r="BS400" s="18"/>
      <c r="BT400" s="18"/>
      <c r="BU400" s="18" t="s">
        <v>637</v>
      </c>
      <c r="BV400" s="99" t="s">
        <v>637</v>
      </c>
      <c r="BW400" s="100"/>
    </row>
    <row r="401" spans="1:75" s="42" customFormat="1" ht="30" customHeight="1" x14ac:dyDescent="0.45">
      <c r="A401" s="14" t="s">
        <v>442</v>
      </c>
      <c r="B401" s="111" t="s">
        <v>2442</v>
      </c>
      <c r="C401" s="112"/>
      <c r="D401" s="25" t="s">
        <v>2533</v>
      </c>
      <c r="E401" s="29" t="s">
        <v>2433</v>
      </c>
      <c r="F401" s="63" t="s">
        <v>2408</v>
      </c>
      <c r="G401" s="63" t="s">
        <v>2791</v>
      </c>
      <c r="H401" s="26" t="s">
        <v>586</v>
      </c>
      <c r="I401" s="21" t="s">
        <v>581</v>
      </c>
      <c r="J401" s="70">
        <v>34707</v>
      </c>
      <c r="K401" s="18" t="s">
        <v>838</v>
      </c>
      <c r="L401" s="18" t="s">
        <v>839</v>
      </c>
      <c r="M401" s="18" t="s">
        <v>840</v>
      </c>
      <c r="N401" s="18" t="s">
        <v>840</v>
      </c>
      <c r="O401" s="20">
        <v>68051</v>
      </c>
      <c r="P401" s="70">
        <v>34707</v>
      </c>
      <c r="Q401" s="20">
        <v>1170327</v>
      </c>
      <c r="R401" s="93">
        <v>63.590163934426229</v>
      </c>
      <c r="S401" s="93">
        <v>78.885245901639351</v>
      </c>
      <c r="T401" s="93">
        <v>0.16393442622950818</v>
      </c>
      <c r="U401" s="93">
        <v>32.557377049180324</v>
      </c>
      <c r="V401" s="94">
        <v>0</v>
      </c>
      <c r="W401" s="21" t="s">
        <v>2722</v>
      </c>
      <c r="X401" s="22" t="s">
        <v>2724</v>
      </c>
      <c r="Y401" s="22"/>
      <c r="Z401" s="22" t="s">
        <v>2721</v>
      </c>
      <c r="AA401" s="22" t="s">
        <v>637</v>
      </c>
      <c r="AB401" s="22" t="s">
        <v>637</v>
      </c>
      <c r="AC401" s="22"/>
      <c r="AD401" s="22" t="s">
        <v>637</v>
      </c>
      <c r="AE401" s="18" t="s">
        <v>637</v>
      </c>
      <c r="AF401" s="18" t="s">
        <v>637</v>
      </c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21"/>
      <c r="AU401" s="21"/>
      <c r="AV401" s="21"/>
      <c r="AW401" s="21"/>
      <c r="AX401" s="23"/>
      <c r="AY401" s="101" t="s">
        <v>574</v>
      </c>
      <c r="AZ401" s="24" t="s">
        <v>2757</v>
      </c>
      <c r="BA401" s="18" t="s">
        <v>2722</v>
      </c>
      <c r="BB401" s="18" t="s">
        <v>2733</v>
      </c>
      <c r="BC401" s="96">
        <f t="shared" si="39"/>
        <v>63.590163934426229</v>
      </c>
      <c r="BD401" s="96">
        <f t="shared" si="40"/>
        <v>78.885245901639351</v>
      </c>
      <c r="BE401" s="96">
        <f t="shared" si="41"/>
        <v>142.47540983606558</v>
      </c>
      <c r="BF401" s="18" t="s">
        <v>637</v>
      </c>
      <c r="BG401" s="18" t="s">
        <v>637</v>
      </c>
      <c r="BH401" s="18" t="s">
        <v>637</v>
      </c>
      <c r="BI401" s="18" t="s">
        <v>637</v>
      </c>
      <c r="BJ401" s="18" t="s">
        <v>637</v>
      </c>
      <c r="BK401" s="18" t="s">
        <v>637</v>
      </c>
      <c r="BL401" s="18"/>
      <c r="BM401" s="18"/>
      <c r="BN401" s="18"/>
      <c r="BO401" s="18"/>
      <c r="BP401" s="18"/>
      <c r="BQ401" s="18"/>
      <c r="BR401" s="18"/>
      <c r="BS401" s="18"/>
      <c r="BT401" s="18"/>
      <c r="BU401" s="18" t="s">
        <v>637</v>
      </c>
      <c r="BV401" s="99" t="s">
        <v>637</v>
      </c>
      <c r="BW401" s="100"/>
    </row>
    <row r="402" spans="1:75" s="42" customFormat="1" ht="30" customHeight="1" x14ac:dyDescent="0.45">
      <c r="A402" s="16" t="s">
        <v>443</v>
      </c>
      <c r="B402" s="111" t="s">
        <v>2442</v>
      </c>
      <c r="C402" s="112" t="s">
        <v>2435</v>
      </c>
      <c r="D402" s="25" t="s">
        <v>2533</v>
      </c>
      <c r="E402" s="29" t="s">
        <v>2433</v>
      </c>
      <c r="F402" s="63" t="s">
        <v>2409</v>
      </c>
      <c r="G402" s="63" t="s">
        <v>2548</v>
      </c>
      <c r="H402" s="26" t="s">
        <v>586</v>
      </c>
      <c r="I402" s="21" t="s">
        <v>581</v>
      </c>
      <c r="J402" s="70">
        <v>34694</v>
      </c>
      <c r="K402" s="18" t="s">
        <v>900</v>
      </c>
      <c r="L402" s="18" t="s">
        <v>901</v>
      </c>
      <c r="M402" s="18" t="s">
        <v>902</v>
      </c>
      <c r="N402" s="18" t="s">
        <v>902</v>
      </c>
      <c r="O402" s="20">
        <v>68063</v>
      </c>
      <c r="P402" s="70">
        <v>34694</v>
      </c>
      <c r="Q402" s="20">
        <v>1170735</v>
      </c>
      <c r="R402" s="93">
        <v>172.68852459016392</v>
      </c>
      <c r="S402" s="93">
        <v>320</v>
      </c>
      <c r="T402" s="93">
        <v>0</v>
      </c>
      <c r="U402" s="93">
        <v>6.1639344262295079</v>
      </c>
      <c r="V402" s="94">
        <v>0</v>
      </c>
      <c r="W402" s="21" t="s">
        <v>2722</v>
      </c>
      <c r="X402" s="22" t="s">
        <v>2724</v>
      </c>
      <c r="Y402" s="22"/>
      <c r="Z402" s="22" t="s">
        <v>2721</v>
      </c>
      <c r="AA402" s="22" t="s">
        <v>637</v>
      </c>
      <c r="AB402" s="22" t="s">
        <v>637</v>
      </c>
      <c r="AC402" s="22"/>
      <c r="AD402" s="22" t="s">
        <v>637</v>
      </c>
      <c r="AE402" s="18" t="s">
        <v>637</v>
      </c>
      <c r="AF402" s="18" t="s">
        <v>637</v>
      </c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21"/>
      <c r="AU402" s="21"/>
      <c r="AV402" s="21"/>
      <c r="AW402" s="21"/>
      <c r="AX402" s="23"/>
      <c r="AY402" s="101" t="s">
        <v>574</v>
      </c>
      <c r="AZ402" s="24" t="s">
        <v>2757</v>
      </c>
      <c r="BA402" s="18" t="s">
        <v>2722</v>
      </c>
      <c r="BB402" s="18" t="s">
        <v>2733</v>
      </c>
      <c r="BC402" s="96">
        <f t="shared" si="39"/>
        <v>172.68852459016392</v>
      </c>
      <c r="BD402" s="96">
        <f t="shared" si="40"/>
        <v>320</v>
      </c>
      <c r="BE402" s="96">
        <f t="shared" si="41"/>
        <v>492.68852459016392</v>
      </c>
      <c r="BF402" s="18" t="s">
        <v>637</v>
      </c>
      <c r="BG402" s="18" t="s">
        <v>637</v>
      </c>
      <c r="BH402" s="18" t="s">
        <v>637</v>
      </c>
      <c r="BI402" s="18" t="s">
        <v>637</v>
      </c>
      <c r="BJ402" s="18" t="s">
        <v>637</v>
      </c>
      <c r="BK402" s="18" t="s">
        <v>637</v>
      </c>
      <c r="BL402" s="18"/>
      <c r="BM402" s="18"/>
      <c r="BN402" s="18"/>
      <c r="BO402" s="18"/>
      <c r="BP402" s="18"/>
      <c r="BQ402" s="18"/>
      <c r="BR402" s="18"/>
      <c r="BS402" s="18"/>
      <c r="BT402" s="18"/>
      <c r="BU402" s="18" t="s">
        <v>637</v>
      </c>
      <c r="BV402" s="99" t="s">
        <v>637</v>
      </c>
      <c r="BW402" s="100"/>
    </row>
    <row r="403" spans="1:75" s="42" customFormat="1" ht="30" customHeight="1" x14ac:dyDescent="0.45">
      <c r="A403" s="16" t="s">
        <v>444</v>
      </c>
      <c r="B403" s="111" t="s">
        <v>2442</v>
      </c>
      <c r="C403" s="112" t="s">
        <v>2435</v>
      </c>
      <c r="D403" s="25" t="s">
        <v>2533</v>
      </c>
      <c r="E403" s="29" t="s">
        <v>2433</v>
      </c>
      <c r="F403" s="63" t="s">
        <v>2410</v>
      </c>
      <c r="G403" s="63" t="s">
        <v>569</v>
      </c>
      <c r="H403" s="26" t="s">
        <v>586</v>
      </c>
      <c r="I403" s="21" t="s">
        <v>581</v>
      </c>
      <c r="J403" s="70">
        <v>34692</v>
      </c>
      <c r="K403" s="18" t="s">
        <v>885</v>
      </c>
      <c r="L403" s="18" t="s">
        <v>886</v>
      </c>
      <c r="M403" s="18" t="s">
        <v>887</v>
      </c>
      <c r="N403" s="18" t="s">
        <v>887</v>
      </c>
      <c r="O403" s="20">
        <v>68061</v>
      </c>
      <c r="P403" s="70">
        <v>34692</v>
      </c>
      <c r="Q403" s="20">
        <v>1170736</v>
      </c>
      <c r="R403" s="93">
        <v>491.36065573770492</v>
      </c>
      <c r="S403" s="93">
        <v>446.50819672131149</v>
      </c>
      <c r="T403" s="93">
        <v>11.459016393442623</v>
      </c>
      <c r="U403" s="93">
        <v>341.19672131147541</v>
      </c>
      <c r="V403" s="94">
        <v>0</v>
      </c>
      <c r="W403" s="21" t="s">
        <v>2722</v>
      </c>
      <c r="X403" s="22" t="s">
        <v>2724</v>
      </c>
      <c r="Y403" s="22"/>
      <c r="Z403" s="22" t="s">
        <v>2721</v>
      </c>
      <c r="AA403" s="22" t="s">
        <v>637</v>
      </c>
      <c r="AB403" s="22" t="s">
        <v>637</v>
      </c>
      <c r="AC403" s="22"/>
      <c r="AD403" s="22" t="s">
        <v>637</v>
      </c>
      <c r="AE403" s="18" t="s">
        <v>637</v>
      </c>
      <c r="AF403" s="18" t="s">
        <v>637</v>
      </c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21"/>
      <c r="AU403" s="21"/>
      <c r="AV403" s="21"/>
      <c r="AW403" s="21"/>
      <c r="AX403" s="23"/>
      <c r="AY403" s="101" t="s">
        <v>574</v>
      </c>
      <c r="AZ403" s="24" t="s">
        <v>2757</v>
      </c>
      <c r="BA403" s="18" t="s">
        <v>2722</v>
      </c>
      <c r="BB403" s="18" t="s">
        <v>2733</v>
      </c>
      <c r="BC403" s="96">
        <f t="shared" si="39"/>
        <v>491.36065573770492</v>
      </c>
      <c r="BD403" s="96">
        <f t="shared" si="40"/>
        <v>446.50819672131149</v>
      </c>
      <c r="BE403" s="96">
        <f t="shared" si="41"/>
        <v>937.86885245901635</v>
      </c>
      <c r="BF403" s="18" t="s">
        <v>637</v>
      </c>
      <c r="BG403" s="18" t="s">
        <v>637</v>
      </c>
      <c r="BH403" s="18" t="s">
        <v>637</v>
      </c>
      <c r="BI403" s="18" t="s">
        <v>637</v>
      </c>
      <c r="BJ403" s="18" t="s">
        <v>637</v>
      </c>
      <c r="BK403" s="18" t="s">
        <v>637</v>
      </c>
      <c r="BL403" s="18"/>
      <c r="BM403" s="18"/>
      <c r="BN403" s="18"/>
      <c r="BO403" s="18"/>
      <c r="BP403" s="18"/>
      <c r="BQ403" s="18"/>
      <c r="BR403" s="18"/>
      <c r="BS403" s="18"/>
      <c r="BT403" s="18"/>
      <c r="BU403" s="18" t="s">
        <v>637</v>
      </c>
      <c r="BV403" s="99" t="s">
        <v>637</v>
      </c>
      <c r="BW403" s="100"/>
    </row>
    <row r="404" spans="1:75" s="42" customFormat="1" ht="30" customHeight="1" x14ac:dyDescent="0.45">
      <c r="A404" s="16" t="s">
        <v>445</v>
      </c>
      <c r="B404" s="111" t="s">
        <v>2442</v>
      </c>
      <c r="C404" s="112" t="s">
        <v>2435</v>
      </c>
      <c r="D404" s="25" t="s">
        <v>2533</v>
      </c>
      <c r="E404" s="29" t="s">
        <v>2433</v>
      </c>
      <c r="F404" s="63" t="s">
        <v>2411</v>
      </c>
      <c r="G404" s="63" t="s">
        <v>569</v>
      </c>
      <c r="H404" s="26" t="s">
        <v>586</v>
      </c>
      <c r="I404" s="21" t="s">
        <v>581</v>
      </c>
      <c r="J404" s="70">
        <v>34693</v>
      </c>
      <c r="K404" s="18" t="s">
        <v>888</v>
      </c>
      <c r="L404" s="18" t="s">
        <v>889</v>
      </c>
      <c r="M404" s="18" t="s">
        <v>890</v>
      </c>
      <c r="N404" s="18" t="s">
        <v>890</v>
      </c>
      <c r="O404" s="20">
        <v>68062</v>
      </c>
      <c r="P404" s="70">
        <v>34693</v>
      </c>
      <c r="Q404" s="20">
        <v>1170740</v>
      </c>
      <c r="R404" s="93">
        <v>538.55737704918033</v>
      </c>
      <c r="S404" s="93">
        <v>221.54098360655738</v>
      </c>
      <c r="T404" s="93">
        <v>0</v>
      </c>
      <c r="U404" s="93">
        <v>166.18032786885246</v>
      </c>
      <c r="V404" s="94">
        <v>0</v>
      </c>
      <c r="W404" s="21" t="s">
        <v>2722</v>
      </c>
      <c r="X404" s="22" t="s">
        <v>2724</v>
      </c>
      <c r="Y404" s="22"/>
      <c r="Z404" s="22" t="s">
        <v>2721</v>
      </c>
      <c r="AA404" s="22" t="s">
        <v>637</v>
      </c>
      <c r="AB404" s="22" t="s">
        <v>637</v>
      </c>
      <c r="AC404" s="22"/>
      <c r="AD404" s="22" t="s">
        <v>637</v>
      </c>
      <c r="AE404" s="18" t="s">
        <v>637</v>
      </c>
      <c r="AF404" s="18" t="s">
        <v>637</v>
      </c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21"/>
      <c r="AU404" s="21"/>
      <c r="AV404" s="21"/>
      <c r="AW404" s="21"/>
      <c r="AX404" s="23"/>
      <c r="AY404" s="101" t="s">
        <v>574</v>
      </c>
      <c r="AZ404" s="24" t="s">
        <v>2757</v>
      </c>
      <c r="BA404" s="18" t="s">
        <v>2722</v>
      </c>
      <c r="BB404" s="18" t="s">
        <v>2733</v>
      </c>
      <c r="BC404" s="96">
        <f t="shared" si="39"/>
        <v>538.55737704918033</v>
      </c>
      <c r="BD404" s="96">
        <f t="shared" si="40"/>
        <v>221.54098360655738</v>
      </c>
      <c r="BE404" s="96">
        <f t="shared" si="41"/>
        <v>760.09836065573768</v>
      </c>
      <c r="BF404" s="18" t="s">
        <v>637</v>
      </c>
      <c r="BG404" s="18" t="s">
        <v>637</v>
      </c>
      <c r="BH404" s="18" t="s">
        <v>637</v>
      </c>
      <c r="BI404" s="18" t="s">
        <v>637</v>
      </c>
      <c r="BJ404" s="18" t="s">
        <v>637</v>
      </c>
      <c r="BK404" s="18" t="s">
        <v>637</v>
      </c>
      <c r="BL404" s="18"/>
      <c r="BM404" s="18"/>
      <c r="BN404" s="18"/>
      <c r="BO404" s="18"/>
      <c r="BP404" s="18"/>
      <c r="BQ404" s="18"/>
      <c r="BR404" s="18"/>
      <c r="BS404" s="18"/>
      <c r="BT404" s="18"/>
      <c r="BU404" s="18" t="s">
        <v>637</v>
      </c>
      <c r="BV404" s="99" t="s">
        <v>637</v>
      </c>
      <c r="BW404" s="100"/>
    </row>
    <row r="405" spans="1:75" s="42" customFormat="1" ht="30" customHeight="1" x14ac:dyDescent="0.45">
      <c r="A405" s="14" t="s">
        <v>446</v>
      </c>
      <c r="B405" s="111" t="s">
        <v>2442</v>
      </c>
      <c r="C405" s="112" t="s">
        <v>2435</v>
      </c>
      <c r="D405" s="25" t="s">
        <v>2533</v>
      </c>
      <c r="E405" s="29" t="s">
        <v>2433</v>
      </c>
      <c r="F405" s="63" t="s">
        <v>2412</v>
      </c>
      <c r="G405" s="63" t="s">
        <v>569</v>
      </c>
      <c r="H405" s="26" t="s">
        <v>586</v>
      </c>
      <c r="I405" s="21" t="s">
        <v>581</v>
      </c>
      <c r="J405" s="70">
        <v>34719</v>
      </c>
      <c r="K405" s="18" t="s">
        <v>894</v>
      </c>
      <c r="L405" s="18" t="s">
        <v>895</v>
      </c>
      <c r="M405" s="18" t="s">
        <v>896</v>
      </c>
      <c r="N405" s="18" t="s">
        <v>896</v>
      </c>
      <c r="O405" s="20">
        <v>68066</v>
      </c>
      <c r="P405" s="70">
        <v>34719</v>
      </c>
      <c r="Q405" s="20">
        <v>1170702</v>
      </c>
      <c r="R405" s="93">
        <v>335</v>
      </c>
      <c r="S405" s="93">
        <v>169.1639344262295</v>
      </c>
      <c r="T405" s="93">
        <v>0</v>
      </c>
      <c r="U405" s="93">
        <v>111.01639344262296</v>
      </c>
      <c r="V405" s="94">
        <v>0</v>
      </c>
      <c r="W405" s="21" t="s">
        <v>2722</v>
      </c>
      <c r="X405" s="22" t="s">
        <v>2724</v>
      </c>
      <c r="Y405" s="22"/>
      <c r="Z405" s="22" t="s">
        <v>2721</v>
      </c>
      <c r="AA405" s="22" t="s">
        <v>637</v>
      </c>
      <c r="AB405" s="22" t="s">
        <v>637</v>
      </c>
      <c r="AC405" s="22"/>
      <c r="AD405" s="22" t="s">
        <v>637</v>
      </c>
      <c r="AE405" s="18" t="s">
        <v>637</v>
      </c>
      <c r="AF405" s="18" t="s">
        <v>637</v>
      </c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21"/>
      <c r="AU405" s="21"/>
      <c r="AV405" s="21"/>
      <c r="AW405" s="21"/>
      <c r="AX405" s="23"/>
      <c r="AY405" s="101" t="s">
        <v>574</v>
      </c>
      <c r="AZ405" s="24" t="s">
        <v>2757</v>
      </c>
      <c r="BA405" s="18" t="s">
        <v>2722</v>
      </c>
      <c r="BB405" s="18" t="s">
        <v>2733</v>
      </c>
      <c r="BC405" s="96">
        <f t="shared" si="39"/>
        <v>335</v>
      </c>
      <c r="BD405" s="96">
        <f t="shared" si="40"/>
        <v>169.1639344262295</v>
      </c>
      <c r="BE405" s="96">
        <f t="shared" si="41"/>
        <v>504.1639344262295</v>
      </c>
      <c r="BF405" s="18" t="s">
        <v>637</v>
      </c>
      <c r="BG405" s="18" t="s">
        <v>637</v>
      </c>
      <c r="BH405" s="18" t="s">
        <v>637</v>
      </c>
      <c r="BI405" s="18" t="s">
        <v>637</v>
      </c>
      <c r="BJ405" s="18" t="s">
        <v>637</v>
      </c>
      <c r="BK405" s="18" t="s">
        <v>637</v>
      </c>
      <c r="BL405" s="18"/>
      <c r="BM405" s="18"/>
      <c r="BN405" s="18"/>
      <c r="BO405" s="18"/>
      <c r="BP405" s="18"/>
      <c r="BQ405" s="18"/>
      <c r="BR405" s="18"/>
      <c r="BS405" s="18"/>
      <c r="BT405" s="18"/>
      <c r="BU405" s="18" t="s">
        <v>637</v>
      </c>
      <c r="BV405" s="99" t="s">
        <v>637</v>
      </c>
      <c r="BW405" s="100"/>
    </row>
    <row r="406" spans="1:75" s="42" customFormat="1" ht="30" customHeight="1" x14ac:dyDescent="0.45">
      <c r="A406" s="16" t="s">
        <v>447</v>
      </c>
      <c r="B406" s="111" t="s">
        <v>2442</v>
      </c>
      <c r="C406" s="112" t="s">
        <v>2435</v>
      </c>
      <c r="D406" s="25" t="s">
        <v>2533</v>
      </c>
      <c r="E406" s="29" t="s">
        <v>2433</v>
      </c>
      <c r="F406" s="63" t="s">
        <v>2413</v>
      </c>
      <c r="G406" s="63" t="s">
        <v>569</v>
      </c>
      <c r="H406" s="26" t="s">
        <v>586</v>
      </c>
      <c r="I406" s="21" t="s">
        <v>652</v>
      </c>
      <c r="J406" s="70">
        <v>37970</v>
      </c>
      <c r="K406" s="18" t="s">
        <v>903</v>
      </c>
      <c r="L406" s="18" t="s">
        <v>904</v>
      </c>
      <c r="M406" s="18" t="s">
        <v>905</v>
      </c>
      <c r="N406" s="18" t="s">
        <v>906</v>
      </c>
      <c r="O406" s="20">
        <v>178822</v>
      </c>
      <c r="P406" s="70">
        <v>37970</v>
      </c>
      <c r="Q406" s="20">
        <v>1172111</v>
      </c>
      <c r="R406" s="93">
        <v>284.98360655737707</v>
      </c>
      <c r="S406" s="93">
        <v>72.73770491803279</v>
      </c>
      <c r="T406" s="93">
        <v>0</v>
      </c>
      <c r="U406" s="93">
        <v>89.655737704918039</v>
      </c>
      <c r="V406" s="94">
        <v>8.7117913936116578E-2</v>
      </c>
      <c r="W406" s="21" t="s">
        <v>2723</v>
      </c>
      <c r="X406" s="22" t="s">
        <v>2724</v>
      </c>
      <c r="Y406" s="22"/>
      <c r="Z406" s="22" t="s">
        <v>2725</v>
      </c>
      <c r="AA406" s="22" t="s">
        <v>637</v>
      </c>
      <c r="AB406" s="22" t="s">
        <v>637</v>
      </c>
      <c r="AC406" s="22"/>
      <c r="AD406" s="22" t="s">
        <v>637</v>
      </c>
      <c r="AE406" s="18" t="s">
        <v>637</v>
      </c>
      <c r="AF406" s="18" t="s">
        <v>637</v>
      </c>
      <c r="AG406" s="18" t="s">
        <v>637</v>
      </c>
      <c r="AH406" s="18" t="s">
        <v>637</v>
      </c>
      <c r="AI406" s="18" t="s">
        <v>637</v>
      </c>
      <c r="AJ406" s="18"/>
      <c r="AK406" s="18"/>
      <c r="AL406" s="18"/>
      <c r="AM406" s="18"/>
      <c r="AN406" s="106"/>
      <c r="AO406" s="106"/>
      <c r="AP406" s="106"/>
      <c r="AQ406" s="106"/>
      <c r="AR406" s="106"/>
      <c r="AS406" s="106"/>
      <c r="AT406" s="21"/>
      <c r="AU406" s="21"/>
      <c r="AV406" s="21"/>
      <c r="AW406" s="21"/>
      <c r="AX406" s="23"/>
      <c r="AY406" s="101" t="s">
        <v>575</v>
      </c>
      <c r="AZ406" s="24" t="s">
        <v>2757</v>
      </c>
      <c r="BA406" s="18" t="s">
        <v>2723</v>
      </c>
      <c r="BB406" s="18" t="s">
        <v>2731</v>
      </c>
      <c r="BC406" s="96">
        <f t="shared" si="39"/>
        <v>284.98360655737707</v>
      </c>
      <c r="BD406" s="96">
        <f t="shared" si="40"/>
        <v>72.73770491803279</v>
      </c>
      <c r="BE406" s="96">
        <f t="shared" si="41"/>
        <v>357.72131147540983</v>
      </c>
      <c r="BF406" s="18" t="s">
        <v>637</v>
      </c>
      <c r="BG406" s="18" t="s">
        <v>637</v>
      </c>
      <c r="BH406" s="18"/>
      <c r="BI406" s="18" t="s">
        <v>637</v>
      </c>
      <c r="BJ406" s="18" t="s">
        <v>637</v>
      </c>
      <c r="BK406" s="18" t="s">
        <v>637</v>
      </c>
      <c r="BL406" s="18" t="s">
        <v>637</v>
      </c>
      <c r="BM406" s="18" t="s">
        <v>637</v>
      </c>
      <c r="BN406" s="18" t="s">
        <v>637</v>
      </c>
      <c r="BO406" s="18"/>
      <c r="BP406" s="18"/>
      <c r="BQ406" s="18"/>
      <c r="BR406" s="18"/>
      <c r="BS406" s="18"/>
      <c r="BT406" s="18"/>
      <c r="BU406" s="18" t="s">
        <v>637</v>
      </c>
      <c r="BV406" s="99" t="s">
        <v>637</v>
      </c>
      <c r="BW406" s="100"/>
    </row>
    <row r="407" spans="1:75" s="42" customFormat="1" ht="30" customHeight="1" x14ac:dyDescent="0.45">
      <c r="A407" s="16" t="s">
        <v>448</v>
      </c>
      <c r="B407" s="111" t="s">
        <v>2442</v>
      </c>
      <c r="C407" s="112" t="s">
        <v>2435</v>
      </c>
      <c r="D407" s="25" t="s">
        <v>2533</v>
      </c>
      <c r="E407" s="29" t="s">
        <v>2433</v>
      </c>
      <c r="F407" s="63" t="s">
        <v>2414</v>
      </c>
      <c r="G407" s="63" t="s">
        <v>2542</v>
      </c>
      <c r="H407" s="26" t="s">
        <v>586</v>
      </c>
      <c r="I407" s="21" t="s">
        <v>581</v>
      </c>
      <c r="J407" s="70">
        <v>34721</v>
      </c>
      <c r="K407" s="18" t="s">
        <v>907</v>
      </c>
      <c r="L407" s="18" t="s">
        <v>908</v>
      </c>
      <c r="M407" s="18" t="s">
        <v>909</v>
      </c>
      <c r="N407" s="18" t="s">
        <v>909</v>
      </c>
      <c r="O407" s="20">
        <v>68067</v>
      </c>
      <c r="P407" s="70">
        <v>34721</v>
      </c>
      <c r="Q407" s="20">
        <v>1170395</v>
      </c>
      <c r="R407" s="93">
        <v>98.47540983606558</v>
      </c>
      <c r="S407" s="93">
        <v>121</v>
      </c>
      <c r="T407" s="93">
        <v>0</v>
      </c>
      <c r="U407" s="93">
        <v>18.344262295081968</v>
      </c>
      <c r="V407" s="94">
        <v>0</v>
      </c>
      <c r="W407" s="21" t="s">
        <v>2722</v>
      </c>
      <c r="X407" s="22" t="s">
        <v>2724</v>
      </c>
      <c r="Y407" s="22"/>
      <c r="Z407" s="22" t="s">
        <v>2721</v>
      </c>
      <c r="AA407" s="22" t="s">
        <v>637</v>
      </c>
      <c r="AB407" s="22" t="s">
        <v>637</v>
      </c>
      <c r="AC407" s="22"/>
      <c r="AD407" s="22" t="s">
        <v>637</v>
      </c>
      <c r="AE407" s="18" t="s">
        <v>637</v>
      </c>
      <c r="AF407" s="18" t="s">
        <v>637</v>
      </c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21"/>
      <c r="AU407" s="21"/>
      <c r="AV407" s="21"/>
      <c r="AW407" s="21"/>
      <c r="AX407" s="23"/>
      <c r="AY407" s="101" t="s">
        <v>574</v>
      </c>
      <c r="AZ407" s="24" t="s">
        <v>2757</v>
      </c>
      <c r="BA407" s="18" t="s">
        <v>2722</v>
      </c>
      <c r="BB407" s="18" t="s">
        <v>2733</v>
      </c>
      <c r="BC407" s="96">
        <f t="shared" si="39"/>
        <v>98.47540983606558</v>
      </c>
      <c r="BD407" s="96">
        <f t="shared" si="40"/>
        <v>121</v>
      </c>
      <c r="BE407" s="96">
        <f t="shared" si="41"/>
        <v>219.47540983606558</v>
      </c>
      <c r="BF407" s="18" t="s">
        <v>637</v>
      </c>
      <c r="BG407" s="18" t="s">
        <v>637</v>
      </c>
      <c r="BH407" s="18" t="s">
        <v>637</v>
      </c>
      <c r="BI407" s="18" t="s">
        <v>637</v>
      </c>
      <c r="BJ407" s="18" t="s">
        <v>637</v>
      </c>
      <c r="BK407" s="18" t="s">
        <v>637</v>
      </c>
      <c r="BL407" s="18"/>
      <c r="BM407" s="18"/>
      <c r="BN407" s="18"/>
      <c r="BO407" s="18"/>
      <c r="BP407" s="18"/>
      <c r="BQ407" s="18"/>
      <c r="BR407" s="18"/>
      <c r="BS407" s="18"/>
      <c r="BT407" s="18"/>
      <c r="BU407" s="18" t="s">
        <v>637</v>
      </c>
      <c r="BV407" s="99" t="s">
        <v>637</v>
      </c>
      <c r="BW407" s="100"/>
    </row>
    <row r="408" spans="1:75" s="42" customFormat="1" ht="30" customHeight="1" x14ac:dyDescent="0.45">
      <c r="A408" s="16" t="s">
        <v>449</v>
      </c>
      <c r="B408" s="111" t="s">
        <v>2442</v>
      </c>
      <c r="C408" s="112" t="s">
        <v>2435</v>
      </c>
      <c r="D408" s="25" t="s">
        <v>2533</v>
      </c>
      <c r="E408" s="29" t="s">
        <v>2433</v>
      </c>
      <c r="F408" s="63" t="s">
        <v>2718</v>
      </c>
      <c r="G408" s="63" t="s">
        <v>2520</v>
      </c>
      <c r="H408" s="26" t="s">
        <v>586</v>
      </c>
      <c r="I408" s="21" t="s">
        <v>581</v>
      </c>
      <c r="J408" s="70">
        <v>34699</v>
      </c>
      <c r="K408" s="18" t="s">
        <v>897</v>
      </c>
      <c r="L408" s="18" t="s">
        <v>898</v>
      </c>
      <c r="M408" s="18" t="s">
        <v>899</v>
      </c>
      <c r="N408" s="18" t="s">
        <v>899</v>
      </c>
      <c r="O408" s="20">
        <v>68064</v>
      </c>
      <c r="P408" s="70">
        <v>34699</v>
      </c>
      <c r="Q408" s="20">
        <v>1171047</v>
      </c>
      <c r="R408" s="93">
        <v>301.8360655737705</v>
      </c>
      <c r="S408" s="93">
        <v>193.09836065573771</v>
      </c>
      <c r="T408" s="93">
        <v>0</v>
      </c>
      <c r="U408" s="93">
        <v>32.770491803278688</v>
      </c>
      <c r="V408" s="94">
        <v>0</v>
      </c>
      <c r="W408" s="21" t="s">
        <v>2722</v>
      </c>
      <c r="X408" s="22" t="s">
        <v>2724</v>
      </c>
      <c r="Y408" s="22"/>
      <c r="Z408" s="22" t="s">
        <v>2721</v>
      </c>
      <c r="AA408" s="22" t="s">
        <v>637</v>
      </c>
      <c r="AB408" s="22" t="s">
        <v>637</v>
      </c>
      <c r="AC408" s="22"/>
      <c r="AD408" s="22" t="s">
        <v>637</v>
      </c>
      <c r="AE408" s="18" t="s">
        <v>637</v>
      </c>
      <c r="AF408" s="18" t="s">
        <v>637</v>
      </c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21"/>
      <c r="AU408" s="21"/>
      <c r="AV408" s="21"/>
      <c r="AW408" s="21"/>
      <c r="AX408" s="23"/>
      <c r="AY408" s="101" t="s">
        <v>574</v>
      </c>
      <c r="AZ408" s="24" t="s">
        <v>2757</v>
      </c>
      <c r="BA408" s="18" t="s">
        <v>2722</v>
      </c>
      <c r="BB408" s="18" t="s">
        <v>2733</v>
      </c>
      <c r="BC408" s="96">
        <f t="shared" si="39"/>
        <v>301.8360655737705</v>
      </c>
      <c r="BD408" s="96">
        <f t="shared" si="40"/>
        <v>193.09836065573771</v>
      </c>
      <c r="BE408" s="96">
        <f t="shared" si="41"/>
        <v>494.93442622950818</v>
      </c>
      <c r="BF408" s="18" t="s">
        <v>637</v>
      </c>
      <c r="BG408" s="18" t="s">
        <v>637</v>
      </c>
      <c r="BH408" s="18" t="s">
        <v>637</v>
      </c>
      <c r="BI408" s="18" t="s">
        <v>637</v>
      </c>
      <c r="BJ408" s="18" t="s">
        <v>637</v>
      </c>
      <c r="BK408" s="18" t="s">
        <v>637</v>
      </c>
      <c r="BL408" s="18"/>
      <c r="BM408" s="18"/>
      <c r="BN408" s="18"/>
      <c r="BO408" s="18"/>
      <c r="BP408" s="18"/>
      <c r="BQ408" s="18"/>
      <c r="BR408" s="18"/>
      <c r="BS408" s="18"/>
      <c r="BT408" s="18"/>
      <c r="BU408" s="18" t="s">
        <v>637</v>
      </c>
      <c r="BV408" s="99" t="s">
        <v>637</v>
      </c>
      <c r="BW408" s="100"/>
    </row>
    <row r="409" spans="1:75" s="42" customFormat="1" ht="30" customHeight="1" x14ac:dyDescent="0.45">
      <c r="A409" s="14" t="s">
        <v>450</v>
      </c>
      <c r="B409" s="111" t="s">
        <v>2442</v>
      </c>
      <c r="C409" s="112" t="s">
        <v>2435</v>
      </c>
      <c r="D409" s="25" t="s">
        <v>2533</v>
      </c>
      <c r="E409" s="29" t="s">
        <v>2433</v>
      </c>
      <c r="F409" s="63" t="s">
        <v>2415</v>
      </c>
      <c r="G409" s="63" t="s">
        <v>568</v>
      </c>
      <c r="H409" s="26" t="s">
        <v>586</v>
      </c>
      <c r="I409" s="21" t="s">
        <v>581</v>
      </c>
      <c r="J409" s="70">
        <v>34715</v>
      </c>
      <c r="K409" s="18" t="s">
        <v>891</v>
      </c>
      <c r="L409" s="18" t="s">
        <v>892</v>
      </c>
      <c r="M409" s="18" t="s">
        <v>893</v>
      </c>
      <c r="N409" s="18" t="s">
        <v>893</v>
      </c>
      <c r="O409" s="20">
        <v>68065</v>
      </c>
      <c r="P409" s="70">
        <v>34715</v>
      </c>
      <c r="Q409" s="20">
        <v>1170671</v>
      </c>
      <c r="R409" s="93">
        <v>323.14754098360658</v>
      </c>
      <c r="S409" s="93">
        <v>237.44262295081967</v>
      </c>
      <c r="T409" s="93">
        <v>0</v>
      </c>
      <c r="U409" s="93">
        <v>36.622950819672134</v>
      </c>
      <c r="V409" s="94">
        <v>0</v>
      </c>
      <c r="W409" s="21" t="s">
        <v>2722</v>
      </c>
      <c r="X409" s="22" t="s">
        <v>2724</v>
      </c>
      <c r="Y409" s="22"/>
      <c r="Z409" s="22" t="s">
        <v>2721</v>
      </c>
      <c r="AA409" s="22" t="s">
        <v>637</v>
      </c>
      <c r="AB409" s="22" t="s">
        <v>637</v>
      </c>
      <c r="AC409" s="22"/>
      <c r="AD409" s="22" t="s">
        <v>637</v>
      </c>
      <c r="AE409" s="18" t="s">
        <v>637</v>
      </c>
      <c r="AF409" s="18" t="s">
        <v>637</v>
      </c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21"/>
      <c r="AU409" s="21"/>
      <c r="AV409" s="21"/>
      <c r="AW409" s="21"/>
      <c r="AX409" s="23"/>
      <c r="AY409" s="101" t="s">
        <v>574</v>
      </c>
      <c r="AZ409" s="24" t="s">
        <v>2757</v>
      </c>
      <c r="BA409" s="18" t="s">
        <v>2722</v>
      </c>
      <c r="BB409" s="18" t="s">
        <v>2733</v>
      </c>
      <c r="BC409" s="96">
        <f t="shared" si="39"/>
        <v>323.14754098360658</v>
      </c>
      <c r="BD409" s="96">
        <f t="shared" si="40"/>
        <v>237.44262295081967</v>
      </c>
      <c r="BE409" s="96">
        <f t="shared" si="41"/>
        <v>560.5901639344263</v>
      </c>
      <c r="BF409" s="18" t="s">
        <v>637</v>
      </c>
      <c r="BG409" s="18" t="s">
        <v>637</v>
      </c>
      <c r="BH409" s="18" t="s">
        <v>637</v>
      </c>
      <c r="BI409" s="18" t="s">
        <v>637</v>
      </c>
      <c r="BJ409" s="18" t="s">
        <v>637</v>
      </c>
      <c r="BK409" s="18" t="s">
        <v>637</v>
      </c>
      <c r="BL409" s="18"/>
      <c r="BM409" s="18"/>
      <c r="BN409" s="18"/>
      <c r="BO409" s="18"/>
      <c r="BP409" s="18"/>
      <c r="BQ409" s="18"/>
      <c r="BR409" s="18"/>
      <c r="BS409" s="18"/>
      <c r="BT409" s="18"/>
      <c r="BU409" s="18" t="s">
        <v>637</v>
      </c>
      <c r="BV409" s="99" t="s">
        <v>637</v>
      </c>
      <c r="BW409" s="100"/>
    </row>
    <row r="410" spans="1:75" s="42" customFormat="1" ht="30" customHeight="1" x14ac:dyDescent="0.45">
      <c r="A410" s="16" t="s">
        <v>451</v>
      </c>
      <c r="B410" s="111" t="s">
        <v>2442</v>
      </c>
      <c r="C410" s="112"/>
      <c r="D410" s="25" t="s">
        <v>2533</v>
      </c>
      <c r="E410" s="29" t="s">
        <v>2433</v>
      </c>
      <c r="F410" s="63" t="s">
        <v>2416</v>
      </c>
      <c r="G410" s="63" t="s">
        <v>917</v>
      </c>
      <c r="H410" s="26" t="s">
        <v>586</v>
      </c>
      <c r="I410" s="21" t="s">
        <v>585</v>
      </c>
      <c r="J410" s="70">
        <v>34345</v>
      </c>
      <c r="K410" s="18" t="s">
        <v>704</v>
      </c>
      <c r="L410" s="18" t="s">
        <v>705</v>
      </c>
      <c r="M410" s="18" t="s">
        <v>706</v>
      </c>
      <c r="N410" s="18" t="s">
        <v>707</v>
      </c>
      <c r="O410" s="20">
        <v>68054</v>
      </c>
      <c r="P410" s="70">
        <v>34345</v>
      </c>
      <c r="Q410" s="20">
        <v>1170324</v>
      </c>
      <c r="R410" s="93">
        <v>8781.4590163934427</v>
      </c>
      <c r="S410" s="93">
        <v>3091.8852459016393</v>
      </c>
      <c r="T410" s="93">
        <v>0</v>
      </c>
      <c r="U410" s="93">
        <v>1181.8360655737704</v>
      </c>
      <c r="V410" s="94">
        <v>4.3959882585872197E-2</v>
      </c>
      <c r="W410" s="21" t="s">
        <v>2723</v>
      </c>
      <c r="X410" s="22" t="s">
        <v>2724</v>
      </c>
      <c r="Y410" s="22"/>
      <c r="Z410" s="22" t="s">
        <v>2725</v>
      </c>
      <c r="AA410" s="22" t="s">
        <v>637</v>
      </c>
      <c r="AB410" s="22" t="s">
        <v>637</v>
      </c>
      <c r="AC410" s="22"/>
      <c r="AD410" s="22" t="s">
        <v>637</v>
      </c>
      <c r="AE410" s="18" t="s">
        <v>637</v>
      </c>
      <c r="AF410" s="18" t="s">
        <v>637</v>
      </c>
      <c r="AG410" s="18" t="s">
        <v>637</v>
      </c>
      <c r="AH410" s="18" t="s">
        <v>637</v>
      </c>
      <c r="AI410" s="18" t="s">
        <v>637</v>
      </c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21"/>
      <c r="AU410" s="21"/>
      <c r="AV410" s="21"/>
      <c r="AW410" s="21"/>
      <c r="AX410" s="23"/>
      <c r="AY410" s="101" t="s">
        <v>575</v>
      </c>
      <c r="AZ410" s="24" t="s">
        <v>2757</v>
      </c>
      <c r="BA410" s="18" t="s">
        <v>2723</v>
      </c>
      <c r="BB410" s="18" t="s">
        <v>2731</v>
      </c>
      <c r="BC410" s="96">
        <f t="shared" si="39"/>
        <v>8781.4590163934427</v>
      </c>
      <c r="BD410" s="96">
        <f t="shared" si="40"/>
        <v>3091.8852459016393</v>
      </c>
      <c r="BE410" s="96">
        <f t="shared" si="41"/>
        <v>11873.344262295082</v>
      </c>
      <c r="BF410" s="18" t="s">
        <v>637</v>
      </c>
      <c r="BG410" s="18" t="s">
        <v>637</v>
      </c>
      <c r="BH410" s="18"/>
      <c r="BI410" s="18" t="s">
        <v>637</v>
      </c>
      <c r="BJ410" s="18" t="s">
        <v>637</v>
      </c>
      <c r="BK410" s="18" t="s">
        <v>637</v>
      </c>
      <c r="BL410" s="18" t="s">
        <v>637</v>
      </c>
      <c r="BM410" s="18" t="s">
        <v>637</v>
      </c>
      <c r="BN410" s="18" t="s">
        <v>637</v>
      </c>
      <c r="BO410" s="18"/>
      <c r="BP410" s="18"/>
      <c r="BQ410" s="18"/>
      <c r="BR410" s="18"/>
      <c r="BS410" s="18"/>
      <c r="BT410" s="18"/>
      <c r="BU410" s="18" t="s">
        <v>637</v>
      </c>
      <c r="BV410" s="99" t="s">
        <v>637</v>
      </c>
      <c r="BW410" s="100"/>
    </row>
    <row r="411" spans="1:75" s="42" customFormat="1" ht="30" customHeight="1" x14ac:dyDescent="0.45">
      <c r="A411" s="16" t="s">
        <v>452</v>
      </c>
      <c r="B411" s="111" t="s">
        <v>2442</v>
      </c>
      <c r="C411" s="112"/>
      <c r="D411" s="25" t="s">
        <v>2533</v>
      </c>
      <c r="E411" s="29" t="s">
        <v>2433</v>
      </c>
      <c r="F411" s="63" t="s">
        <v>2416</v>
      </c>
      <c r="G411" s="63" t="s">
        <v>917</v>
      </c>
      <c r="H411" s="26" t="s">
        <v>586</v>
      </c>
      <c r="I411" s="18" t="s">
        <v>582</v>
      </c>
      <c r="J411" s="70">
        <v>34433</v>
      </c>
      <c r="K411" s="18">
        <v>7559040017190</v>
      </c>
      <c r="L411" s="18" t="s">
        <v>697</v>
      </c>
      <c r="M411" s="18" t="s">
        <v>698</v>
      </c>
      <c r="N411" s="18" t="s">
        <v>699</v>
      </c>
      <c r="O411" s="20">
        <v>68059</v>
      </c>
      <c r="P411" s="70">
        <v>34433</v>
      </c>
      <c r="Q411" s="20">
        <v>1170325</v>
      </c>
      <c r="R411" s="93">
        <v>11570.540983606557</v>
      </c>
      <c r="S411" s="93">
        <v>4637.2131147540986</v>
      </c>
      <c r="T411" s="93">
        <v>0</v>
      </c>
      <c r="U411" s="93">
        <v>1423.622950819672</v>
      </c>
      <c r="V411" s="94">
        <v>3.8168332704544373E-2</v>
      </c>
      <c r="W411" s="21" t="s">
        <v>2723</v>
      </c>
      <c r="X411" s="22" t="s">
        <v>2724</v>
      </c>
      <c r="Y411" s="22"/>
      <c r="Z411" s="22" t="s">
        <v>2725</v>
      </c>
      <c r="AA411" s="22" t="s">
        <v>637</v>
      </c>
      <c r="AB411" s="22" t="s">
        <v>637</v>
      </c>
      <c r="AC411" s="22"/>
      <c r="AD411" s="22" t="s">
        <v>637</v>
      </c>
      <c r="AE411" s="18" t="s">
        <v>637</v>
      </c>
      <c r="AF411" s="18" t="s">
        <v>637</v>
      </c>
      <c r="AG411" s="18" t="s">
        <v>637</v>
      </c>
      <c r="AH411" s="18" t="s">
        <v>637</v>
      </c>
      <c r="AI411" s="18" t="s">
        <v>637</v>
      </c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21"/>
      <c r="AU411" s="21"/>
      <c r="AV411" s="21"/>
      <c r="AW411" s="21"/>
      <c r="AX411" s="23"/>
      <c r="AY411" s="101" t="s">
        <v>575</v>
      </c>
      <c r="AZ411" s="24" t="s">
        <v>2757</v>
      </c>
      <c r="BA411" s="18" t="s">
        <v>2723</v>
      </c>
      <c r="BB411" s="18" t="s">
        <v>2731</v>
      </c>
      <c r="BC411" s="96">
        <f t="shared" si="39"/>
        <v>11570.540983606557</v>
      </c>
      <c r="BD411" s="96">
        <f t="shared" si="40"/>
        <v>4637.2131147540986</v>
      </c>
      <c r="BE411" s="96">
        <f t="shared" si="41"/>
        <v>16207.754098360656</v>
      </c>
      <c r="BF411" s="18" t="s">
        <v>637</v>
      </c>
      <c r="BG411" s="18" t="s">
        <v>637</v>
      </c>
      <c r="BH411" s="18"/>
      <c r="BI411" s="18" t="s">
        <v>637</v>
      </c>
      <c r="BJ411" s="18" t="s">
        <v>637</v>
      </c>
      <c r="BK411" s="18" t="s">
        <v>637</v>
      </c>
      <c r="BL411" s="18" t="s">
        <v>637</v>
      </c>
      <c r="BM411" s="18" t="s">
        <v>637</v>
      </c>
      <c r="BN411" s="18" t="s">
        <v>637</v>
      </c>
      <c r="BO411" s="18"/>
      <c r="BP411" s="18"/>
      <c r="BQ411" s="18"/>
      <c r="BR411" s="18"/>
      <c r="BS411" s="18"/>
      <c r="BT411" s="18"/>
      <c r="BU411" s="18" t="s">
        <v>637</v>
      </c>
      <c r="BV411" s="99" t="s">
        <v>637</v>
      </c>
      <c r="BW411" s="100"/>
    </row>
    <row r="412" spans="1:75" s="42" customFormat="1" ht="30" customHeight="1" x14ac:dyDescent="0.45">
      <c r="A412" s="16" t="s">
        <v>453</v>
      </c>
      <c r="B412" s="111" t="s">
        <v>2442</v>
      </c>
      <c r="C412" s="112"/>
      <c r="D412" s="25" t="s">
        <v>2531</v>
      </c>
      <c r="E412" s="18" t="s">
        <v>2509</v>
      </c>
      <c r="F412" s="56" t="s">
        <v>2417</v>
      </c>
      <c r="G412" s="56" t="s">
        <v>2711</v>
      </c>
      <c r="H412" s="26" t="s">
        <v>586</v>
      </c>
      <c r="I412" s="18" t="s">
        <v>582</v>
      </c>
      <c r="J412" s="70">
        <v>34104</v>
      </c>
      <c r="K412" s="18" t="s">
        <v>712</v>
      </c>
      <c r="L412" s="18" t="s">
        <v>713</v>
      </c>
      <c r="M412" s="18" t="s">
        <v>714</v>
      </c>
      <c r="N412" s="18" t="s">
        <v>715</v>
      </c>
      <c r="O412" s="20">
        <v>68058</v>
      </c>
      <c r="P412" s="70">
        <v>34104</v>
      </c>
      <c r="Q412" s="20">
        <v>1171298</v>
      </c>
      <c r="R412" s="93">
        <v>2179.4426229508199</v>
      </c>
      <c r="S412" s="93">
        <v>1599.311475409836</v>
      </c>
      <c r="T412" s="93">
        <v>0</v>
      </c>
      <c r="U412" s="93">
        <v>451.57377049180326</v>
      </c>
      <c r="V412" s="94">
        <v>0.11818450005205984</v>
      </c>
      <c r="W412" s="21" t="s">
        <v>2723</v>
      </c>
      <c r="X412" s="22" t="s">
        <v>2724</v>
      </c>
      <c r="Y412" s="22"/>
      <c r="Z412" s="22" t="s">
        <v>2725</v>
      </c>
      <c r="AA412" s="22" t="s">
        <v>637</v>
      </c>
      <c r="AB412" s="22" t="s">
        <v>637</v>
      </c>
      <c r="AC412" s="22"/>
      <c r="AD412" s="22" t="s">
        <v>637</v>
      </c>
      <c r="AE412" s="18" t="s">
        <v>637</v>
      </c>
      <c r="AF412" s="18" t="s">
        <v>637</v>
      </c>
      <c r="AG412" s="18" t="s">
        <v>637</v>
      </c>
      <c r="AH412" s="18" t="s">
        <v>637</v>
      </c>
      <c r="AI412" s="18" t="s">
        <v>637</v>
      </c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21"/>
      <c r="AU412" s="21"/>
      <c r="AV412" s="21"/>
      <c r="AW412" s="21"/>
      <c r="AX412" s="23"/>
      <c r="AY412" s="101" t="s">
        <v>575</v>
      </c>
      <c r="AZ412" s="24" t="s">
        <v>2757</v>
      </c>
      <c r="BA412" s="18" t="s">
        <v>2723</v>
      </c>
      <c r="BB412" s="18" t="s">
        <v>2731</v>
      </c>
      <c r="BC412" s="96">
        <f t="shared" si="39"/>
        <v>2179.4426229508199</v>
      </c>
      <c r="BD412" s="96">
        <f t="shared" si="40"/>
        <v>1599.311475409836</v>
      </c>
      <c r="BE412" s="96">
        <f t="shared" si="41"/>
        <v>3778.7540983606559</v>
      </c>
      <c r="BF412" s="18" t="s">
        <v>637</v>
      </c>
      <c r="BG412" s="18" t="s">
        <v>637</v>
      </c>
      <c r="BH412" s="18"/>
      <c r="BI412" s="18" t="s">
        <v>637</v>
      </c>
      <c r="BJ412" s="18" t="s">
        <v>637</v>
      </c>
      <c r="BK412" s="18" t="s">
        <v>637</v>
      </c>
      <c r="BL412" s="18" t="s">
        <v>637</v>
      </c>
      <c r="BM412" s="18" t="s">
        <v>637</v>
      </c>
      <c r="BN412" s="18" t="s">
        <v>637</v>
      </c>
      <c r="BO412" s="18"/>
      <c r="BP412" s="18"/>
      <c r="BQ412" s="18"/>
      <c r="BR412" s="18"/>
      <c r="BS412" s="18"/>
      <c r="BT412" s="18"/>
      <c r="BU412" s="18" t="s">
        <v>637</v>
      </c>
      <c r="BV412" s="99" t="s">
        <v>637</v>
      </c>
      <c r="BW412" s="100"/>
    </row>
    <row r="413" spans="1:75" s="42" customFormat="1" ht="30" customHeight="1" x14ac:dyDescent="0.45">
      <c r="A413" s="14" t="s">
        <v>454</v>
      </c>
      <c r="B413" s="111" t="s">
        <v>2442</v>
      </c>
      <c r="C413" s="112"/>
      <c r="D413" s="25" t="s">
        <v>2531</v>
      </c>
      <c r="E413" s="18" t="s">
        <v>2433</v>
      </c>
      <c r="F413" s="63" t="s">
        <v>2418</v>
      </c>
      <c r="G413" s="63" t="s">
        <v>654</v>
      </c>
      <c r="H413" s="26" t="s">
        <v>586</v>
      </c>
      <c r="I413" s="21" t="s">
        <v>585</v>
      </c>
      <c r="J413" s="70">
        <v>34358</v>
      </c>
      <c r="K413" s="18" t="s">
        <v>716</v>
      </c>
      <c r="L413" s="18" t="s">
        <v>717</v>
      </c>
      <c r="M413" s="18" t="s">
        <v>718</v>
      </c>
      <c r="N413" s="18" t="s">
        <v>719</v>
      </c>
      <c r="O413" s="20">
        <v>68056</v>
      </c>
      <c r="P413" s="70">
        <v>34358</v>
      </c>
      <c r="Q413" s="20">
        <v>1171734</v>
      </c>
      <c r="R413" s="93">
        <v>627.80327868852464</v>
      </c>
      <c r="S413" s="93">
        <v>603.86885245901635</v>
      </c>
      <c r="T413" s="93">
        <v>0</v>
      </c>
      <c r="U413" s="93">
        <v>108.8688524590164</v>
      </c>
      <c r="V413" s="94">
        <v>1.2804131395410744E-2</v>
      </c>
      <c r="W413" s="21" t="s">
        <v>2723</v>
      </c>
      <c r="X413" s="22" t="s">
        <v>2724</v>
      </c>
      <c r="Y413" s="22"/>
      <c r="Z413" s="22" t="s">
        <v>2725</v>
      </c>
      <c r="AA413" s="22" t="s">
        <v>637</v>
      </c>
      <c r="AB413" s="22" t="s">
        <v>637</v>
      </c>
      <c r="AC413" s="22"/>
      <c r="AD413" s="22" t="s">
        <v>637</v>
      </c>
      <c r="AE413" s="18" t="s">
        <v>637</v>
      </c>
      <c r="AF413" s="18" t="s">
        <v>637</v>
      </c>
      <c r="AG413" s="18" t="s">
        <v>637</v>
      </c>
      <c r="AH413" s="18" t="s">
        <v>637</v>
      </c>
      <c r="AI413" s="18" t="s">
        <v>637</v>
      </c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21"/>
      <c r="AU413" s="21"/>
      <c r="AV413" s="21"/>
      <c r="AW413" s="21"/>
      <c r="AX413" s="23"/>
      <c r="AY413" s="101" t="s">
        <v>575</v>
      </c>
      <c r="AZ413" s="24" t="s">
        <v>2757</v>
      </c>
      <c r="BA413" s="18" t="s">
        <v>2723</v>
      </c>
      <c r="BB413" s="18" t="s">
        <v>2731</v>
      </c>
      <c r="BC413" s="96">
        <f t="shared" si="39"/>
        <v>627.80327868852464</v>
      </c>
      <c r="BD413" s="96">
        <f t="shared" si="40"/>
        <v>603.86885245901635</v>
      </c>
      <c r="BE413" s="96">
        <f t="shared" si="41"/>
        <v>1231.672131147541</v>
      </c>
      <c r="BF413" s="18" t="s">
        <v>637</v>
      </c>
      <c r="BG413" s="18" t="s">
        <v>637</v>
      </c>
      <c r="BH413" s="18"/>
      <c r="BI413" s="18" t="s">
        <v>637</v>
      </c>
      <c r="BJ413" s="18" t="s">
        <v>637</v>
      </c>
      <c r="BK413" s="18" t="s">
        <v>637</v>
      </c>
      <c r="BL413" s="18" t="s">
        <v>637</v>
      </c>
      <c r="BM413" s="18" t="s">
        <v>637</v>
      </c>
      <c r="BN413" s="18" t="s">
        <v>637</v>
      </c>
      <c r="BO413" s="18"/>
      <c r="BP413" s="18"/>
      <c r="BQ413" s="18"/>
      <c r="BR413" s="18"/>
      <c r="BS413" s="18"/>
      <c r="BT413" s="18"/>
      <c r="BU413" s="18" t="s">
        <v>637</v>
      </c>
      <c r="BV413" s="99" t="s">
        <v>637</v>
      </c>
      <c r="BW413" s="100"/>
    </row>
    <row r="414" spans="1:75" s="42" customFormat="1" ht="30" customHeight="1" x14ac:dyDescent="0.45">
      <c r="A414" s="16" t="s">
        <v>455</v>
      </c>
      <c r="B414" s="111" t="s">
        <v>2442</v>
      </c>
      <c r="C414" s="112"/>
      <c r="D414" s="25" t="s">
        <v>2531</v>
      </c>
      <c r="E414" s="18" t="s">
        <v>2879</v>
      </c>
      <c r="F414" s="63" t="s">
        <v>2717</v>
      </c>
      <c r="G414" s="63" t="s">
        <v>2716</v>
      </c>
      <c r="H414" s="26" t="s">
        <v>586</v>
      </c>
      <c r="I414" s="21" t="s">
        <v>581</v>
      </c>
      <c r="J414" s="70">
        <v>34718</v>
      </c>
      <c r="K414" s="18" t="s">
        <v>720</v>
      </c>
      <c r="L414" s="18" t="s">
        <v>721</v>
      </c>
      <c r="M414" s="18" t="s">
        <v>722</v>
      </c>
      <c r="N414" s="18" t="s">
        <v>722</v>
      </c>
      <c r="O414" s="20">
        <v>68052</v>
      </c>
      <c r="P414" s="70">
        <v>34718</v>
      </c>
      <c r="Q414" s="20">
        <v>1170579</v>
      </c>
      <c r="R414" s="93">
        <v>619.44262295081967</v>
      </c>
      <c r="S414" s="93">
        <v>512.68852459016398</v>
      </c>
      <c r="T414" s="93">
        <v>0</v>
      </c>
      <c r="U414" s="93">
        <v>54.655737704918032</v>
      </c>
      <c r="V414" s="94">
        <v>0</v>
      </c>
      <c r="W414" s="21" t="s">
        <v>2722</v>
      </c>
      <c r="X414" s="22" t="s">
        <v>2724</v>
      </c>
      <c r="Y414" s="22"/>
      <c r="Z414" s="22" t="s">
        <v>2721</v>
      </c>
      <c r="AA414" s="22" t="s">
        <v>637</v>
      </c>
      <c r="AB414" s="22" t="s">
        <v>637</v>
      </c>
      <c r="AC414" s="22"/>
      <c r="AD414" s="22" t="s">
        <v>637</v>
      </c>
      <c r="AE414" s="18" t="s">
        <v>637</v>
      </c>
      <c r="AF414" s="18" t="s">
        <v>637</v>
      </c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21"/>
      <c r="AU414" s="21"/>
      <c r="AV414" s="21"/>
      <c r="AW414" s="21"/>
      <c r="AX414" s="23"/>
      <c r="AY414" s="101" t="s">
        <v>574</v>
      </c>
      <c r="AZ414" s="24" t="s">
        <v>2757</v>
      </c>
      <c r="BA414" s="18" t="s">
        <v>2722</v>
      </c>
      <c r="BB414" s="18" t="s">
        <v>2733</v>
      </c>
      <c r="BC414" s="96">
        <f t="shared" si="39"/>
        <v>619.44262295081967</v>
      </c>
      <c r="BD414" s="96">
        <f t="shared" si="40"/>
        <v>512.68852459016398</v>
      </c>
      <c r="BE414" s="96">
        <f t="shared" si="41"/>
        <v>1132.1311475409836</v>
      </c>
      <c r="BF414" s="18" t="s">
        <v>637</v>
      </c>
      <c r="BG414" s="18" t="s">
        <v>637</v>
      </c>
      <c r="BH414" s="18" t="s">
        <v>637</v>
      </c>
      <c r="BI414" s="18" t="s">
        <v>637</v>
      </c>
      <c r="BJ414" s="18" t="s">
        <v>637</v>
      </c>
      <c r="BK414" s="18" t="s">
        <v>637</v>
      </c>
      <c r="BL414" s="18"/>
      <c r="BM414" s="18"/>
      <c r="BN414" s="18"/>
      <c r="BO414" s="18"/>
      <c r="BP414" s="18"/>
      <c r="BQ414" s="18"/>
      <c r="BR414" s="18"/>
      <c r="BS414" s="18"/>
      <c r="BT414" s="18"/>
      <c r="BU414" s="18" t="s">
        <v>637</v>
      </c>
      <c r="BV414" s="99" t="s">
        <v>637</v>
      </c>
      <c r="BW414" s="100"/>
    </row>
    <row r="415" spans="1:75" s="42" customFormat="1" ht="30" customHeight="1" x14ac:dyDescent="0.45">
      <c r="A415" s="16" t="s">
        <v>456</v>
      </c>
      <c r="B415" s="111" t="s">
        <v>2442</v>
      </c>
      <c r="C415" s="112"/>
      <c r="D415" s="25" t="s">
        <v>2531</v>
      </c>
      <c r="E415" s="18" t="s">
        <v>2453</v>
      </c>
      <c r="F415" s="63" t="s">
        <v>2419</v>
      </c>
      <c r="G415" s="63" t="s">
        <v>2534</v>
      </c>
      <c r="H415" s="26" t="s">
        <v>586</v>
      </c>
      <c r="I415" s="18" t="s">
        <v>585</v>
      </c>
      <c r="J415" s="70">
        <v>34365</v>
      </c>
      <c r="K415" s="18" t="s">
        <v>723</v>
      </c>
      <c r="L415" s="18" t="s">
        <v>724</v>
      </c>
      <c r="M415" s="18" t="s">
        <v>725</v>
      </c>
      <c r="N415" s="18" t="s">
        <v>726</v>
      </c>
      <c r="O415" s="20">
        <v>68057</v>
      </c>
      <c r="P415" s="70">
        <v>34365</v>
      </c>
      <c r="Q415" s="20">
        <v>1171756</v>
      </c>
      <c r="R415" s="93">
        <v>583.63934426229503</v>
      </c>
      <c r="S415" s="93">
        <v>380.06557377049182</v>
      </c>
      <c r="T415" s="93">
        <v>0</v>
      </c>
      <c r="U415" s="93">
        <v>87.393442622950815</v>
      </c>
      <c r="V415" s="94">
        <v>1.0291566019120199E-2</v>
      </c>
      <c r="W415" s="21" t="s">
        <v>2723</v>
      </c>
      <c r="X415" s="22" t="s">
        <v>2724</v>
      </c>
      <c r="Y415" s="22"/>
      <c r="Z415" s="22" t="s">
        <v>2725</v>
      </c>
      <c r="AA415" s="22" t="s">
        <v>637</v>
      </c>
      <c r="AB415" s="22" t="s">
        <v>637</v>
      </c>
      <c r="AC415" s="22"/>
      <c r="AD415" s="22" t="s">
        <v>637</v>
      </c>
      <c r="AE415" s="18" t="s">
        <v>637</v>
      </c>
      <c r="AF415" s="18" t="s">
        <v>637</v>
      </c>
      <c r="AG415" s="18" t="s">
        <v>637</v>
      </c>
      <c r="AH415" s="18" t="s">
        <v>637</v>
      </c>
      <c r="AI415" s="18" t="s">
        <v>637</v>
      </c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21"/>
      <c r="AU415" s="21"/>
      <c r="AV415" s="21"/>
      <c r="AW415" s="21"/>
      <c r="AX415" s="23"/>
      <c r="AY415" s="101" t="s">
        <v>575</v>
      </c>
      <c r="AZ415" s="24" t="s">
        <v>2757</v>
      </c>
      <c r="BA415" s="18" t="s">
        <v>2723</v>
      </c>
      <c r="BB415" s="18" t="s">
        <v>2731</v>
      </c>
      <c r="BC415" s="96">
        <f t="shared" si="39"/>
        <v>583.63934426229503</v>
      </c>
      <c r="BD415" s="96">
        <f t="shared" si="40"/>
        <v>380.06557377049182</v>
      </c>
      <c r="BE415" s="96">
        <f t="shared" si="41"/>
        <v>963.70491803278685</v>
      </c>
      <c r="BF415" s="18" t="s">
        <v>637</v>
      </c>
      <c r="BG415" s="18" t="s">
        <v>637</v>
      </c>
      <c r="BH415" s="18"/>
      <c r="BI415" s="18" t="s">
        <v>637</v>
      </c>
      <c r="BJ415" s="18" t="s">
        <v>637</v>
      </c>
      <c r="BK415" s="18" t="s">
        <v>637</v>
      </c>
      <c r="BL415" s="18" t="s">
        <v>637</v>
      </c>
      <c r="BM415" s="18" t="s">
        <v>637</v>
      </c>
      <c r="BN415" s="18" t="s">
        <v>637</v>
      </c>
      <c r="BO415" s="18"/>
      <c r="BP415" s="18"/>
      <c r="BQ415" s="18"/>
      <c r="BR415" s="18"/>
      <c r="BS415" s="18"/>
      <c r="BT415" s="18"/>
      <c r="BU415" s="18" t="s">
        <v>637</v>
      </c>
      <c r="BV415" s="99" t="s">
        <v>637</v>
      </c>
      <c r="BW415" s="100"/>
    </row>
    <row r="416" spans="1:75" s="42" customFormat="1" ht="30" customHeight="1" x14ac:dyDescent="0.45">
      <c r="A416" s="16" t="s">
        <v>457</v>
      </c>
      <c r="B416" s="111" t="s">
        <v>2442</v>
      </c>
      <c r="C416" s="112"/>
      <c r="D416" s="25" t="s">
        <v>2531</v>
      </c>
      <c r="E416" s="18" t="s">
        <v>2879</v>
      </c>
      <c r="F416" s="63" t="s">
        <v>2420</v>
      </c>
      <c r="G416" s="63" t="s">
        <v>917</v>
      </c>
      <c r="H416" s="26" t="s">
        <v>586</v>
      </c>
      <c r="I416" s="21" t="s">
        <v>585</v>
      </c>
      <c r="J416" s="70">
        <v>34351</v>
      </c>
      <c r="K416" s="18" t="s">
        <v>700</v>
      </c>
      <c r="L416" s="18" t="s">
        <v>701</v>
      </c>
      <c r="M416" s="18" t="s">
        <v>702</v>
      </c>
      <c r="N416" s="18" t="s">
        <v>703</v>
      </c>
      <c r="O416" s="20">
        <v>68055</v>
      </c>
      <c r="P416" s="70">
        <v>34351</v>
      </c>
      <c r="Q416" s="20">
        <v>1171628</v>
      </c>
      <c r="R416" s="93">
        <v>10724.934426229509</v>
      </c>
      <c r="S416" s="93">
        <v>4794.6065573770493</v>
      </c>
      <c r="T416" s="93">
        <v>0</v>
      </c>
      <c r="U416" s="93">
        <v>710.85245901639348</v>
      </c>
      <c r="V416" s="94">
        <v>3.5902912457272271E-2</v>
      </c>
      <c r="W416" s="21" t="s">
        <v>2723</v>
      </c>
      <c r="X416" s="22" t="s">
        <v>2724</v>
      </c>
      <c r="Y416" s="22"/>
      <c r="Z416" s="22" t="s">
        <v>2725</v>
      </c>
      <c r="AA416" s="22" t="s">
        <v>637</v>
      </c>
      <c r="AB416" s="22" t="s">
        <v>637</v>
      </c>
      <c r="AC416" s="22"/>
      <c r="AD416" s="22" t="s">
        <v>637</v>
      </c>
      <c r="AE416" s="18" t="s">
        <v>637</v>
      </c>
      <c r="AF416" s="18" t="s">
        <v>637</v>
      </c>
      <c r="AG416" s="18" t="s">
        <v>637</v>
      </c>
      <c r="AH416" s="18" t="s">
        <v>637</v>
      </c>
      <c r="AI416" s="18" t="s">
        <v>637</v>
      </c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21"/>
      <c r="AU416" s="21"/>
      <c r="AV416" s="21"/>
      <c r="AW416" s="21"/>
      <c r="AX416" s="23"/>
      <c r="AY416" s="101" t="s">
        <v>575</v>
      </c>
      <c r="AZ416" s="24" t="s">
        <v>2757</v>
      </c>
      <c r="BA416" s="18" t="s">
        <v>2723</v>
      </c>
      <c r="BB416" s="18" t="s">
        <v>2731</v>
      </c>
      <c r="BC416" s="96">
        <f t="shared" si="39"/>
        <v>10724.934426229509</v>
      </c>
      <c r="BD416" s="96">
        <f t="shared" si="40"/>
        <v>4794.6065573770493</v>
      </c>
      <c r="BE416" s="96">
        <f t="shared" si="41"/>
        <v>15519.540983606559</v>
      </c>
      <c r="BF416" s="18" t="s">
        <v>637</v>
      </c>
      <c r="BG416" s="18" t="s">
        <v>637</v>
      </c>
      <c r="BH416" s="18"/>
      <c r="BI416" s="18" t="s">
        <v>637</v>
      </c>
      <c r="BJ416" s="18" t="s">
        <v>637</v>
      </c>
      <c r="BK416" s="18" t="s">
        <v>637</v>
      </c>
      <c r="BL416" s="18" t="s">
        <v>637</v>
      </c>
      <c r="BM416" s="18" t="s">
        <v>637</v>
      </c>
      <c r="BN416" s="18" t="s">
        <v>637</v>
      </c>
      <c r="BO416" s="18"/>
      <c r="BP416" s="18"/>
      <c r="BQ416" s="18"/>
      <c r="BR416" s="18"/>
      <c r="BS416" s="18"/>
      <c r="BT416" s="18"/>
      <c r="BU416" s="18" t="s">
        <v>637</v>
      </c>
      <c r="BV416" s="99" t="s">
        <v>637</v>
      </c>
      <c r="BW416" s="100"/>
    </row>
    <row r="417" spans="1:75" s="42" customFormat="1" ht="30" customHeight="1" x14ac:dyDescent="0.45">
      <c r="A417" s="14" t="s">
        <v>458</v>
      </c>
      <c r="B417" s="111" t="s">
        <v>2442</v>
      </c>
      <c r="C417" s="112"/>
      <c r="D417" s="25" t="s">
        <v>2531</v>
      </c>
      <c r="E417" s="18" t="s">
        <v>2879</v>
      </c>
      <c r="F417" s="63" t="s">
        <v>2421</v>
      </c>
      <c r="G417" s="63" t="s">
        <v>2842</v>
      </c>
      <c r="H417" s="26" t="s">
        <v>586</v>
      </c>
      <c r="I417" s="21" t="s">
        <v>585</v>
      </c>
      <c r="J417" s="70">
        <v>34344</v>
      </c>
      <c r="K417" s="18" t="s">
        <v>727</v>
      </c>
      <c r="L417" s="18" t="s">
        <v>728</v>
      </c>
      <c r="M417" s="18" t="s">
        <v>729</v>
      </c>
      <c r="N417" s="18" t="s">
        <v>730</v>
      </c>
      <c r="O417" s="20">
        <v>89222</v>
      </c>
      <c r="P417" s="70">
        <v>34344</v>
      </c>
      <c r="Q417" s="20">
        <v>1170576</v>
      </c>
      <c r="R417" s="93">
        <v>653.91803278688519</v>
      </c>
      <c r="S417" s="93">
        <v>281.86885245901641</v>
      </c>
      <c r="T417" s="93">
        <v>0</v>
      </c>
      <c r="U417" s="93">
        <v>51.83606557377049</v>
      </c>
      <c r="V417" s="94">
        <v>7.9953751554753608E-2</v>
      </c>
      <c r="W417" s="21" t="s">
        <v>2723</v>
      </c>
      <c r="X417" s="22" t="s">
        <v>2724</v>
      </c>
      <c r="Y417" s="22"/>
      <c r="Z417" s="22" t="s">
        <v>2725</v>
      </c>
      <c r="AA417" s="22" t="s">
        <v>637</v>
      </c>
      <c r="AB417" s="22" t="s">
        <v>637</v>
      </c>
      <c r="AC417" s="22"/>
      <c r="AD417" s="22" t="s">
        <v>637</v>
      </c>
      <c r="AE417" s="18" t="s">
        <v>637</v>
      </c>
      <c r="AF417" s="18" t="s">
        <v>637</v>
      </c>
      <c r="AG417" s="18" t="s">
        <v>637</v>
      </c>
      <c r="AH417" s="18" t="s">
        <v>637</v>
      </c>
      <c r="AI417" s="18" t="s">
        <v>637</v>
      </c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21"/>
      <c r="AU417" s="21"/>
      <c r="AV417" s="21"/>
      <c r="AW417" s="21"/>
      <c r="AX417" s="23"/>
      <c r="AY417" s="101" t="s">
        <v>575</v>
      </c>
      <c r="AZ417" s="24" t="s">
        <v>2757</v>
      </c>
      <c r="BA417" s="18" t="s">
        <v>2723</v>
      </c>
      <c r="BB417" s="18" t="s">
        <v>2731</v>
      </c>
      <c r="BC417" s="96">
        <f t="shared" si="39"/>
        <v>653.91803278688519</v>
      </c>
      <c r="BD417" s="96">
        <f t="shared" si="40"/>
        <v>281.86885245901641</v>
      </c>
      <c r="BE417" s="96">
        <f t="shared" si="41"/>
        <v>935.78688524590166</v>
      </c>
      <c r="BF417" s="18" t="s">
        <v>637</v>
      </c>
      <c r="BG417" s="18" t="s">
        <v>637</v>
      </c>
      <c r="BH417" s="18"/>
      <c r="BI417" s="18" t="s">
        <v>637</v>
      </c>
      <c r="BJ417" s="18" t="s">
        <v>637</v>
      </c>
      <c r="BK417" s="18" t="s">
        <v>637</v>
      </c>
      <c r="BL417" s="18" t="s">
        <v>637</v>
      </c>
      <c r="BM417" s="18" t="s">
        <v>637</v>
      </c>
      <c r="BN417" s="18" t="s">
        <v>637</v>
      </c>
      <c r="BO417" s="18"/>
      <c r="BP417" s="18"/>
      <c r="BQ417" s="18"/>
      <c r="BR417" s="18"/>
      <c r="BS417" s="18"/>
      <c r="BT417" s="18"/>
      <c r="BU417" s="18" t="s">
        <v>637</v>
      </c>
      <c r="BV417" s="99" t="s">
        <v>637</v>
      </c>
      <c r="BW417" s="100"/>
    </row>
    <row r="418" spans="1:75" s="42" customFormat="1" ht="30" customHeight="1" x14ac:dyDescent="0.45">
      <c r="A418" s="16" t="s">
        <v>459</v>
      </c>
      <c r="B418" s="111" t="s">
        <v>2442</v>
      </c>
      <c r="C418" s="112"/>
      <c r="D418" s="25" t="s">
        <v>2531</v>
      </c>
      <c r="E418" s="18" t="s">
        <v>2530</v>
      </c>
      <c r="F418" s="63" t="s">
        <v>2422</v>
      </c>
      <c r="G418" s="63" t="s">
        <v>654</v>
      </c>
      <c r="H418" s="26" t="s">
        <v>586</v>
      </c>
      <c r="I418" s="21" t="s">
        <v>585</v>
      </c>
      <c r="J418" s="70">
        <v>34341</v>
      </c>
      <c r="K418" s="18" t="s">
        <v>708</v>
      </c>
      <c r="L418" s="18" t="s">
        <v>709</v>
      </c>
      <c r="M418" s="18" t="s">
        <v>710</v>
      </c>
      <c r="N418" s="18" t="s">
        <v>711</v>
      </c>
      <c r="O418" s="20">
        <v>68053</v>
      </c>
      <c r="P418" s="70">
        <v>34341</v>
      </c>
      <c r="Q418" s="20">
        <v>1171115</v>
      </c>
      <c r="R418" s="93">
        <v>4550.8688524590161</v>
      </c>
      <c r="S418" s="93">
        <v>2184.0655737704919</v>
      </c>
      <c r="T418" s="93">
        <v>0</v>
      </c>
      <c r="U418" s="93">
        <v>585.72131147540983</v>
      </c>
      <c r="V418" s="94">
        <v>3.4422913558129743E-2</v>
      </c>
      <c r="W418" s="21" t="s">
        <v>2723</v>
      </c>
      <c r="X418" s="22" t="s">
        <v>2724</v>
      </c>
      <c r="Y418" s="22"/>
      <c r="Z418" s="22" t="s">
        <v>2725</v>
      </c>
      <c r="AA418" s="22" t="s">
        <v>637</v>
      </c>
      <c r="AB418" s="22" t="s">
        <v>637</v>
      </c>
      <c r="AC418" s="22"/>
      <c r="AD418" s="22" t="s">
        <v>637</v>
      </c>
      <c r="AE418" s="18" t="s">
        <v>637</v>
      </c>
      <c r="AF418" s="18" t="s">
        <v>637</v>
      </c>
      <c r="AG418" s="18" t="s">
        <v>637</v>
      </c>
      <c r="AH418" s="18" t="s">
        <v>637</v>
      </c>
      <c r="AI418" s="18" t="s">
        <v>637</v>
      </c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21"/>
      <c r="AU418" s="21"/>
      <c r="AV418" s="21"/>
      <c r="AW418" s="21"/>
      <c r="AX418" s="23"/>
      <c r="AY418" s="101" t="s">
        <v>575</v>
      </c>
      <c r="AZ418" s="24" t="s">
        <v>2757</v>
      </c>
      <c r="BA418" s="18" t="s">
        <v>2723</v>
      </c>
      <c r="BB418" s="18" t="s">
        <v>2731</v>
      </c>
      <c r="BC418" s="96">
        <f t="shared" si="39"/>
        <v>4550.8688524590161</v>
      </c>
      <c r="BD418" s="96">
        <f t="shared" si="40"/>
        <v>2184.0655737704919</v>
      </c>
      <c r="BE418" s="96">
        <f t="shared" si="41"/>
        <v>6734.9344262295081</v>
      </c>
      <c r="BF418" s="154" t="s">
        <v>637</v>
      </c>
      <c r="BG418" s="154" t="s">
        <v>637</v>
      </c>
      <c r="BH418" s="154"/>
      <c r="BI418" s="154" t="s">
        <v>637</v>
      </c>
      <c r="BJ418" s="154" t="s">
        <v>637</v>
      </c>
      <c r="BK418" s="154" t="s">
        <v>637</v>
      </c>
      <c r="BL418" s="154" t="s">
        <v>637</v>
      </c>
      <c r="BM418" s="154" t="s">
        <v>637</v>
      </c>
      <c r="BN418" s="154" t="s">
        <v>637</v>
      </c>
      <c r="BO418" s="154"/>
      <c r="BP418" s="154"/>
      <c r="BQ418" s="154"/>
      <c r="BR418" s="154"/>
      <c r="BS418" s="154"/>
      <c r="BT418" s="154"/>
      <c r="BU418" s="154" t="s">
        <v>637</v>
      </c>
      <c r="BV418" s="99" t="s">
        <v>637</v>
      </c>
      <c r="BW418" s="100"/>
    </row>
    <row r="419" spans="1:75" s="42" customFormat="1" ht="30" customHeight="1" x14ac:dyDescent="0.45">
      <c r="A419" s="16" t="s">
        <v>460</v>
      </c>
      <c r="B419" s="111" t="s">
        <v>2442</v>
      </c>
      <c r="C419" s="112"/>
      <c r="D419" s="25" t="s">
        <v>2531</v>
      </c>
      <c r="E419" s="18" t="s">
        <v>2530</v>
      </c>
      <c r="F419" s="63" t="s">
        <v>2423</v>
      </c>
      <c r="G419" s="63" t="s">
        <v>2532</v>
      </c>
      <c r="H419" s="26" t="s">
        <v>586</v>
      </c>
      <c r="I419" s="21" t="s">
        <v>579</v>
      </c>
      <c r="J419" s="70">
        <v>33976</v>
      </c>
      <c r="K419" s="18" t="s">
        <v>787</v>
      </c>
      <c r="L419" s="18" t="s">
        <v>788</v>
      </c>
      <c r="M419" s="18" t="s">
        <v>789</v>
      </c>
      <c r="N419" s="18" t="s">
        <v>790</v>
      </c>
      <c r="O419" s="20">
        <v>68022</v>
      </c>
      <c r="P419" s="70">
        <v>33976</v>
      </c>
      <c r="Q419" s="20">
        <v>1171258</v>
      </c>
      <c r="R419" s="93">
        <v>132.45901639344262</v>
      </c>
      <c r="S419" s="93">
        <v>173.73770491803279</v>
      </c>
      <c r="T419" s="93">
        <v>0</v>
      </c>
      <c r="U419" s="93">
        <v>0</v>
      </c>
      <c r="V419" s="94">
        <v>0</v>
      </c>
      <c r="W419" s="21" t="s">
        <v>2720</v>
      </c>
      <c r="X419" s="22" t="s">
        <v>2724</v>
      </c>
      <c r="Y419" s="22"/>
      <c r="Z419" s="22" t="s">
        <v>2721</v>
      </c>
      <c r="AA419" s="22" t="s">
        <v>637</v>
      </c>
      <c r="AB419" s="22"/>
      <c r="AC419" s="22"/>
      <c r="AD419" s="22"/>
      <c r="AE419" s="18"/>
      <c r="AF419" s="18" t="s">
        <v>637</v>
      </c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21"/>
      <c r="AU419" s="21"/>
      <c r="AV419" s="21"/>
      <c r="AW419" s="21"/>
      <c r="AX419" s="23"/>
      <c r="AY419" s="101" t="s">
        <v>573</v>
      </c>
      <c r="AZ419" s="24" t="s">
        <v>2759</v>
      </c>
      <c r="BA419" s="18" t="s">
        <v>2719</v>
      </c>
      <c r="BB419" s="18" t="s">
        <v>2766</v>
      </c>
      <c r="BC419" s="96">
        <f>R419+S419</f>
        <v>306.19672131147541</v>
      </c>
      <c r="BD419" s="96">
        <v>0</v>
      </c>
      <c r="BE419" s="96">
        <f>BC419+BD419</f>
        <v>306.19672131147541</v>
      </c>
      <c r="BF419" s="18" t="s">
        <v>637</v>
      </c>
      <c r="BG419" s="18"/>
      <c r="BH419" s="18"/>
      <c r="BI419" s="18"/>
      <c r="BJ419" s="18"/>
      <c r="BK419" s="18" t="s">
        <v>637</v>
      </c>
      <c r="BL419" s="18"/>
      <c r="BM419" s="18"/>
      <c r="BN419" s="18"/>
      <c r="BO419" s="18"/>
      <c r="BP419" s="18"/>
      <c r="BQ419" s="18"/>
      <c r="BR419" s="18"/>
      <c r="BS419" s="18"/>
      <c r="BT419" s="18"/>
      <c r="BU419" s="18" t="s">
        <v>637</v>
      </c>
      <c r="BV419" s="99"/>
      <c r="BW419" s="100"/>
    </row>
    <row r="420" spans="1:75" s="42" customFormat="1" ht="30" customHeight="1" x14ac:dyDescent="0.45">
      <c r="A420" s="16" t="s">
        <v>461</v>
      </c>
      <c r="B420" s="113" t="s">
        <v>2441</v>
      </c>
      <c r="C420" s="112"/>
      <c r="D420" s="17" t="s">
        <v>2454</v>
      </c>
      <c r="E420" s="178" t="s">
        <v>2433</v>
      </c>
      <c r="F420" s="63" t="s">
        <v>2814</v>
      </c>
      <c r="G420" s="63" t="s">
        <v>661</v>
      </c>
      <c r="H420" s="26" t="s">
        <v>586</v>
      </c>
      <c r="I420" s="21" t="s">
        <v>581</v>
      </c>
      <c r="J420" s="70">
        <v>34920</v>
      </c>
      <c r="K420" s="71" t="s">
        <v>2915</v>
      </c>
      <c r="L420" s="18"/>
      <c r="M420" s="18"/>
      <c r="N420" s="18"/>
      <c r="O420" s="20">
        <v>38010</v>
      </c>
      <c r="P420" s="70">
        <v>34920</v>
      </c>
      <c r="Q420" s="20">
        <v>199501</v>
      </c>
      <c r="R420" s="93">
        <v>0</v>
      </c>
      <c r="S420" s="93">
        <v>0</v>
      </c>
      <c r="T420" s="93"/>
      <c r="U420" s="93"/>
      <c r="V420" s="94"/>
      <c r="W420" s="21" t="s">
        <v>2722</v>
      </c>
      <c r="X420" s="22" t="s">
        <v>2724</v>
      </c>
      <c r="Y420" s="22"/>
      <c r="Z420" s="22" t="s">
        <v>2721</v>
      </c>
      <c r="AA420" s="22" t="s">
        <v>637</v>
      </c>
      <c r="AB420" s="22" t="s">
        <v>637</v>
      </c>
      <c r="AC420" s="22"/>
      <c r="AD420" s="22" t="s">
        <v>637</v>
      </c>
      <c r="AE420" s="18" t="s">
        <v>637</v>
      </c>
      <c r="AF420" s="18" t="s">
        <v>637</v>
      </c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21"/>
      <c r="AU420" s="21"/>
      <c r="AV420" s="21"/>
      <c r="AW420" s="21"/>
      <c r="AX420" s="23"/>
      <c r="AY420" s="101" t="s">
        <v>574</v>
      </c>
      <c r="AZ420" s="24" t="s">
        <v>2757</v>
      </c>
      <c r="BA420" s="18" t="s">
        <v>2722</v>
      </c>
      <c r="BB420" s="18" t="s">
        <v>2733</v>
      </c>
      <c r="BC420" s="103">
        <v>500</v>
      </c>
      <c r="BD420" s="103">
        <v>250</v>
      </c>
      <c r="BE420" s="96">
        <f t="shared" si="41"/>
        <v>750</v>
      </c>
      <c r="BF420" s="18" t="s">
        <v>637</v>
      </c>
      <c r="BG420" s="18" t="s">
        <v>637</v>
      </c>
      <c r="BH420" s="18" t="s">
        <v>637</v>
      </c>
      <c r="BI420" s="18" t="s">
        <v>637</v>
      </c>
      <c r="BJ420" s="18" t="s">
        <v>637</v>
      </c>
      <c r="BK420" s="18" t="s">
        <v>637</v>
      </c>
      <c r="BL420" s="18"/>
      <c r="BM420" s="18"/>
      <c r="BN420" s="18"/>
      <c r="BO420" s="18"/>
      <c r="BP420" s="18"/>
      <c r="BQ420" s="18"/>
      <c r="BR420" s="18"/>
      <c r="BS420" s="18"/>
      <c r="BT420" s="18"/>
      <c r="BU420" s="18" t="s">
        <v>637</v>
      </c>
      <c r="BV420" s="99" t="s">
        <v>637</v>
      </c>
      <c r="BW420" s="100"/>
    </row>
    <row r="421" spans="1:75" s="42" customFormat="1" ht="30" customHeight="1" x14ac:dyDescent="0.45">
      <c r="A421" s="14" t="s">
        <v>462</v>
      </c>
      <c r="B421" s="111" t="s">
        <v>2441</v>
      </c>
      <c r="C421" s="112"/>
      <c r="D421" s="17" t="s">
        <v>2454</v>
      </c>
      <c r="E421" s="18" t="s">
        <v>2433</v>
      </c>
      <c r="F421" s="63" t="s">
        <v>2815</v>
      </c>
      <c r="G421" s="56" t="s">
        <v>653</v>
      </c>
      <c r="H421" s="26" t="s">
        <v>586</v>
      </c>
      <c r="I421" s="18" t="s">
        <v>581</v>
      </c>
      <c r="J421" s="70">
        <v>34943</v>
      </c>
      <c r="K421" s="18" t="s">
        <v>1513</v>
      </c>
      <c r="L421" s="18" t="s">
        <v>1514</v>
      </c>
      <c r="M421" s="18" t="s">
        <v>1515</v>
      </c>
      <c r="N421" s="18" t="s">
        <v>1515</v>
      </c>
      <c r="O421" s="20">
        <v>37992</v>
      </c>
      <c r="P421" s="70">
        <v>34943</v>
      </c>
      <c r="Q421" s="20">
        <v>199504</v>
      </c>
      <c r="R421" s="93">
        <v>1375.5081967213114</v>
      </c>
      <c r="S421" s="93">
        <v>940.42622950819668</v>
      </c>
      <c r="T421" s="93">
        <v>0</v>
      </c>
      <c r="U421" s="93">
        <v>94.573770491803273</v>
      </c>
      <c r="V421" s="94">
        <v>0</v>
      </c>
      <c r="W421" s="21" t="s">
        <v>2722</v>
      </c>
      <c r="X421" s="22" t="s">
        <v>2724</v>
      </c>
      <c r="Y421" s="22"/>
      <c r="Z421" s="22" t="s">
        <v>2721</v>
      </c>
      <c r="AA421" s="22" t="s">
        <v>637</v>
      </c>
      <c r="AB421" s="22" t="s">
        <v>637</v>
      </c>
      <c r="AC421" s="22"/>
      <c r="AD421" s="22" t="s">
        <v>637</v>
      </c>
      <c r="AE421" s="18" t="s">
        <v>637</v>
      </c>
      <c r="AF421" s="18" t="s">
        <v>637</v>
      </c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21"/>
      <c r="AU421" s="21"/>
      <c r="AV421" s="21"/>
      <c r="AW421" s="21"/>
      <c r="AX421" s="23"/>
      <c r="AY421" s="101" t="s">
        <v>574</v>
      </c>
      <c r="AZ421" s="24" t="s">
        <v>2757</v>
      </c>
      <c r="BA421" s="18" t="s">
        <v>2722</v>
      </c>
      <c r="BB421" s="18" t="s">
        <v>2733</v>
      </c>
      <c r="BC421" s="96">
        <f t="shared" si="39"/>
        <v>1375.5081967213114</v>
      </c>
      <c r="BD421" s="96">
        <f t="shared" si="40"/>
        <v>940.42622950819668</v>
      </c>
      <c r="BE421" s="96">
        <f t="shared" si="41"/>
        <v>2315.9344262295081</v>
      </c>
      <c r="BF421" s="18" t="s">
        <v>637</v>
      </c>
      <c r="BG421" s="18" t="s">
        <v>637</v>
      </c>
      <c r="BH421" s="18" t="s">
        <v>637</v>
      </c>
      <c r="BI421" s="18" t="s">
        <v>637</v>
      </c>
      <c r="BJ421" s="18" t="s">
        <v>637</v>
      </c>
      <c r="BK421" s="18" t="s">
        <v>637</v>
      </c>
      <c r="BL421" s="18"/>
      <c r="BM421" s="18"/>
      <c r="BN421" s="18"/>
      <c r="BO421" s="18"/>
      <c r="BP421" s="18"/>
      <c r="BQ421" s="18"/>
      <c r="BR421" s="18"/>
      <c r="BS421" s="18"/>
      <c r="BT421" s="18"/>
      <c r="BU421" s="18" t="s">
        <v>637</v>
      </c>
      <c r="BV421" s="99" t="s">
        <v>637</v>
      </c>
      <c r="BW421" s="100"/>
    </row>
    <row r="422" spans="1:75" s="42" customFormat="1" ht="30" customHeight="1" x14ac:dyDescent="0.45">
      <c r="A422" s="16" t="s">
        <v>463</v>
      </c>
      <c r="B422" s="111" t="s">
        <v>2441</v>
      </c>
      <c r="C422" s="112"/>
      <c r="D422" s="17" t="s">
        <v>2454</v>
      </c>
      <c r="E422" s="18" t="s">
        <v>2433</v>
      </c>
      <c r="F422" s="63" t="s">
        <v>2816</v>
      </c>
      <c r="G422" s="56" t="s">
        <v>2525</v>
      </c>
      <c r="H422" s="26" t="s">
        <v>586</v>
      </c>
      <c r="I422" s="18" t="s">
        <v>581</v>
      </c>
      <c r="J422" s="70">
        <v>34964</v>
      </c>
      <c r="K422" s="18" t="s">
        <v>1501</v>
      </c>
      <c r="L422" s="18" t="s">
        <v>1502</v>
      </c>
      <c r="M422" s="18" t="s">
        <v>1503</v>
      </c>
      <c r="N422" s="18" t="s">
        <v>1503</v>
      </c>
      <c r="O422" s="20">
        <v>37993</v>
      </c>
      <c r="P422" s="70">
        <v>34964</v>
      </c>
      <c r="Q422" s="20">
        <v>199507</v>
      </c>
      <c r="R422" s="93">
        <v>2087.8524590163934</v>
      </c>
      <c r="S422" s="93">
        <v>790.1639344262295</v>
      </c>
      <c r="T422" s="93">
        <v>0</v>
      </c>
      <c r="U422" s="93">
        <v>96.639344262295083</v>
      </c>
      <c r="V422" s="94">
        <v>0</v>
      </c>
      <c r="W422" s="21" t="s">
        <v>2722</v>
      </c>
      <c r="X422" s="22" t="s">
        <v>2724</v>
      </c>
      <c r="Y422" s="22"/>
      <c r="Z422" s="22" t="s">
        <v>2721</v>
      </c>
      <c r="AA422" s="22" t="s">
        <v>637</v>
      </c>
      <c r="AB422" s="22" t="s">
        <v>637</v>
      </c>
      <c r="AC422" s="22"/>
      <c r="AD422" s="22" t="s">
        <v>637</v>
      </c>
      <c r="AE422" s="18" t="s">
        <v>637</v>
      </c>
      <c r="AF422" s="18" t="s">
        <v>637</v>
      </c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21"/>
      <c r="AU422" s="21"/>
      <c r="AV422" s="21"/>
      <c r="AW422" s="21"/>
      <c r="AX422" s="23"/>
      <c r="AY422" s="101" t="s">
        <v>574</v>
      </c>
      <c r="AZ422" s="24" t="s">
        <v>2757</v>
      </c>
      <c r="BA422" s="18" t="s">
        <v>2722</v>
      </c>
      <c r="BB422" s="18" t="s">
        <v>2733</v>
      </c>
      <c r="BC422" s="96">
        <f t="shared" si="39"/>
        <v>2087.8524590163934</v>
      </c>
      <c r="BD422" s="96">
        <f t="shared" si="40"/>
        <v>790.1639344262295</v>
      </c>
      <c r="BE422" s="96">
        <f t="shared" si="41"/>
        <v>2878.0163934426228</v>
      </c>
      <c r="BF422" s="18" t="s">
        <v>637</v>
      </c>
      <c r="BG422" s="18" t="s">
        <v>637</v>
      </c>
      <c r="BH422" s="18" t="s">
        <v>637</v>
      </c>
      <c r="BI422" s="18" t="s">
        <v>637</v>
      </c>
      <c r="BJ422" s="18" t="s">
        <v>637</v>
      </c>
      <c r="BK422" s="18" t="s">
        <v>637</v>
      </c>
      <c r="BL422" s="18"/>
      <c r="BM422" s="18"/>
      <c r="BN422" s="18"/>
      <c r="BO422" s="18"/>
      <c r="BP422" s="18"/>
      <c r="BQ422" s="18"/>
      <c r="BR422" s="18"/>
      <c r="BS422" s="18"/>
      <c r="BT422" s="18"/>
      <c r="BU422" s="18" t="s">
        <v>637</v>
      </c>
      <c r="BV422" s="99" t="s">
        <v>637</v>
      </c>
      <c r="BW422" s="100"/>
    </row>
    <row r="423" spans="1:75" s="42" customFormat="1" ht="30" customHeight="1" x14ac:dyDescent="0.45">
      <c r="A423" s="16" t="s">
        <v>464</v>
      </c>
      <c r="B423" s="111" t="s">
        <v>2441</v>
      </c>
      <c r="C423" s="112"/>
      <c r="D423" s="17" t="s">
        <v>2454</v>
      </c>
      <c r="E423" s="18" t="s">
        <v>2433</v>
      </c>
      <c r="F423" s="63" t="s">
        <v>2817</v>
      </c>
      <c r="G423" s="63" t="s">
        <v>654</v>
      </c>
      <c r="H423" s="26" t="s">
        <v>586</v>
      </c>
      <c r="I423" s="21" t="s">
        <v>581</v>
      </c>
      <c r="J423" s="70">
        <v>34962</v>
      </c>
      <c r="K423" s="18" t="s">
        <v>1516</v>
      </c>
      <c r="L423" s="18" t="s">
        <v>1517</v>
      </c>
      <c r="M423" s="18" t="s">
        <v>1518</v>
      </c>
      <c r="N423" s="18" t="s">
        <v>1518</v>
      </c>
      <c r="O423" s="20">
        <v>37994</v>
      </c>
      <c r="P423" s="70">
        <v>34962</v>
      </c>
      <c r="Q423" s="20">
        <v>199516</v>
      </c>
      <c r="R423" s="93">
        <v>1392.2459016393443</v>
      </c>
      <c r="S423" s="93">
        <v>636</v>
      </c>
      <c r="T423" s="93">
        <v>0</v>
      </c>
      <c r="U423" s="93">
        <v>84.032786885245898</v>
      </c>
      <c r="V423" s="94">
        <v>0</v>
      </c>
      <c r="W423" s="21" t="s">
        <v>2722</v>
      </c>
      <c r="X423" s="22" t="s">
        <v>2724</v>
      </c>
      <c r="Y423" s="22"/>
      <c r="Z423" s="22" t="s">
        <v>2721</v>
      </c>
      <c r="AA423" s="22" t="s">
        <v>637</v>
      </c>
      <c r="AB423" s="22" t="s">
        <v>637</v>
      </c>
      <c r="AC423" s="22"/>
      <c r="AD423" s="22" t="s">
        <v>637</v>
      </c>
      <c r="AE423" s="18" t="s">
        <v>637</v>
      </c>
      <c r="AF423" s="18" t="s">
        <v>637</v>
      </c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21"/>
      <c r="AU423" s="21"/>
      <c r="AV423" s="21"/>
      <c r="AW423" s="21"/>
      <c r="AX423" s="23"/>
      <c r="AY423" s="101" t="s">
        <v>574</v>
      </c>
      <c r="AZ423" s="24" t="s">
        <v>2757</v>
      </c>
      <c r="BA423" s="18" t="s">
        <v>2722</v>
      </c>
      <c r="BB423" s="18" t="s">
        <v>2733</v>
      </c>
      <c r="BC423" s="96">
        <f t="shared" si="39"/>
        <v>1392.2459016393443</v>
      </c>
      <c r="BD423" s="96">
        <f t="shared" si="40"/>
        <v>636</v>
      </c>
      <c r="BE423" s="96">
        <f t="shared" si="41"/>
        <v>2028.2459016393443</v>
      </c>
      <c r="BF423" s="18" t="s">
        <v>637</v>
      </c>
      <c r="BG423" s="18" t="s">
        <v>637</v>
      </c>
      <c r="BH423" s="18" t="s">
        <v>637</v>
      </c>
      <c r="BI423" s="18" t="s">
        <v>637</v>
      </c>
      <c r="BJ423" s="18" t="s">
        <v>637</v>
      </c>
      <c r="BK423" s="18" t="s">
        <v>637</v>
      </c>
      <c r="BL423" s="18"/>
      <c r="BM423" s="18"/>
      <c r="BN423" s="18"/>
      <c r="BO423" s="18"/>
      <c r="BP423" s="18"/>
      <c r="BQ423" s="18"/>
      <c r="BR423" s="18"/>
      <c r="BS423" s="18"/>
      <c r="BT423" s="18"/>
      <c r="BU423" s="18" t="s">
        <v>637</v>
      </c>
      <c r="BV423" s="99" t="s">
        <v>637</v>
      </c>
      <c r="BW423" s="100"/>
    </row>
    <row r="424" spans="1:75" s="42" customFormat="1" ht="30" customHeight="1" x14ac:dyDescent="0.45">
      <c r="A424" s="16" t="s">
        <v>465</v>
      </c>
      <c r="B424" s="111" t="s">
        <v>2441</v>
      </c>
      <c r="C424" s="112"/>
      <c r="D424" s="17" t="s">
        <v>2454</v>
      </c>
      <c r="E424" s="18" t="s">
        <v>2433</v>
      </c>
      <c r="F424" s="63" t="s">
        <v>2818</v>
      </c>
      <c r="G424" s="63" t="s">
        <v>660</v>
      </c>
      <c r="H424" s="26" t="s">
        <v>586</v>
      </c>
      <c r="I424" s="21" t="s">
        <v>581</v>
      </c>
      <c r="J424" s="70">
        <v>34937</v>
      </c>
      <c r="K424" s="18" t="s">
        <v>1534</v>
      </c>
      <c r="L424" s="18" t="s">
        <v>1535</v>
      </c>
      <c r="M424" s="18" t="s">
        <v>1536</v>
      </c>
      <c r="N424" s="18" t="s">
        <v>1536</v>
      </c>
      <c r="O424" s="20">
        <v>37995</v>
      </c>
      <c r="P424" s="70">
        <v>34937</v>
      </c>
      <c r="Q424" s="20">
        <v>199543</v>
      </c>
      <c r="R424" s="93">
        <v>748.19672131147536</v>
      </c>
      <c r="S424" s="93">
        <v>253.27868852459017</v>
      </c>
      <c r="T424" s="93">
        <v>0</v>
      </c>
      <c r="U424" s="93">
        <v>54.360655737704917</v>
      </c>
      <c r="V424" s="94">
        <v>0</v>
      </c>
      <c r="W424" s="21" t="s">
        <v>2722</v>
      </c>
      <c r="X424" s="22" t="s">
        <v>2724</v>
      </c>
      <c r="Y424" s="22"/>
      <c r="Z424" s="22" t="s">
        <v>2721</v>
      </c>
      <c r="AA424" s="22" t="s">
        <v>637</v>
      </c>
      <c r="AB424" s="22" t="s">
        <v>637</v>
      </c>
      <c r="AC424" s="22"/>
      <c r="AD424" s="22" t="s">
        <v>637</v>
      </c>
      <c r="AE424" s="18" t="s">
        <v>637</v>
      </c>
      <c r="AF424" s="18" t="s">
        <v>637</v>
      </c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21"/>
      <c r="AU424" s="21"/>
      <c r="AV424" s="21"/>
      <c r="AW424" s="21"/>
      <c r="AX424" s="23"/>
      <c r="AY424" s="101" t="s">
        <v>574</v>
      </c>
      <c r="AZ424" s="24" t="s">
        <v>2757</v>
      </c>
      <c r="BA424" s="18" t="s">
        <v>2722</v>
      </c>
      <c r="BB424" s="18" t="s">
        <v>2733</v>
      </c>
      <c r="BC424" s="96">
        <f t="shared" si="39"/>
        <v>748.19672131147536</v>
      </c>
      <c r="BD424" s="96">
        <f t="shared" si="40"/>
        <v>253.27868852459017</v>
      </c>
      <c r="BE424" s="96">
        <f t="shared" si="41"/>
        <v>1001.4754098360655</v>
      </c>
      <c r="BF424" s="18" t="s">
        <v>637</v>
      </c>
      <c r="BG424" s="18" t="s">
        <v>637</v>
      </c>
      <c r="BH424" s="18" t="s">
        <v>637</v>
      </c>
      <c r="BI424" s="18" t="s">
        <v>637</v>
      </c>
      <c r="BJ424" s="18" t="s">
        <v>637</v>
      </c>
      <c r="BK424" s="18" t="s">
        <v>637</v>
      </c>
      <c r="BL424" s="18"/>
      <c r="BM424" s="18"/>
      <c r="BN424" s="18"/>
      <c r="BO424" s="18"/>
      <c r="BP424" s="18"/>
      <c r="BQ424" s="18"/>
      <c r="BR424" s="18"/>
      <c r="BS424" s="18"/>
      <c r="BT424" s="18"/>
      <c r="BU424" s="18" t="s">
        <v>637</v>
      </c>
      <c r="BV424" s="99" t="s">
        <v>637</v>
      </c>
      <c r="BW424" s="100"/>
    </row>
    <row r="425" spans="1:75" s="42" customFormat="1" ht="30" customHeight="1" x14ac:dyDescent="0.45">
      <c r="A425" s="14" t="s">
        <v>466</v>
      </c>
      <c r="B425" s="111" t="s">
        <v>2441</v>
      </c>
      <c r="C425" s="112"/>
      <c r="D425" s="17" t="s">
        <v>2454</v>
      </c>
      <c r="E425" s="18" t="s">
        <v>2433</v>
      </c>
      <c r="F425" s="63" t="s">
        <v>2819</v>
      </c>
      <c r="G425" s="63" t="s">
        <v>655</v>
      </c>
      <c r="H425" s="26" t="s">
        <v>586</v>
      </c>
      <c r="I425" s="18" t="s">
        <v>580</v>
      </c>
      <c r="J425" s="70">
        <v>33947</v>
      </c>
      <c r="K425" s="18" t="s">
        <v>1556</v>
      </c>
      <c r="L425" s="18" t="s">
        <v>1557</v>
      </c>
      <c r="M425" s="18" t="s">
        <v>1558</v>
      </c>
      <c r="N425" s="18" t="s">
        <v>1558</v>
      </c>
      <c r="O425" s="20">
        <v>31680</v>
      </c>
      <c r="P425" s="70">
        <v>33947</v>
      </c>
      <c r="Q425" s="20">
        <v>199582</v>
      </c>
      <c r="R425" s="93">
        <v>248.36065573770492</v>
      </c>
      <c r="S425" s="93">
        <v>0</v>
      </c>
      <c r="T425" s="93">
        <v>0</v>
      </c>
      <c r="U425" s="93">
        <v>0</v>
      </c>
      <c r="V425" s="94">
        <v>0</v>
      </c>
      <c r="W425" s="21" t="s">
        <v>2719</v>
      </c>
      <c r="X425" s="22" t="s">
        <v>2726</v>
      </c>
      <c r="Y425" s="22"/>
      <c r="Z425" s="22" t="s">
        <v>2721</v>
      </c>
      <c r="AA425" s="22" t="s">
        <v>637</v>
      </c>
      <c r="AB425" s="22"/>
      <c r="AC425" s="22"/>
      <c r="AD425" s="22"/>
      <c r="AE425" s="18"/>
      <c r="AF425" s="18" t="s">
        <v>637</v>
      </c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21"/>
      <c r="AU425" s="21"/>
      <c r="AV425" s="21"/>
      <c r="AW425" s="21"/>
      <c r="AX425" s="23"/>
      <c r="AY425" s="101" t="s">
        <v>573</v>
      </c>
      <c r="AZ425" s="92" t="s">
        <v>2757</v>
      </c>
      <c r="BA425" s="18" t="s">
        <v>2719</v>
      </c>
      <c r="BB425" s="18" t="s">
        <v>2766</v>
      </c>
      <c r="BC425" s="96">
        <f>R425+S425</f>
        <v>248.36065573770492</v>
      </c>
      <c r="BD425" s="96">
        <v>0</v>
      </c>
      <c r="BE425" s="96">
        <f>BC425+BD425</f>
        <v>248.36065573770492</v>
      </c>
      <c r="BF425" s="18" t="s">
        <v>637</v>
      </c>
      <c r="BG425" s="18"/>
      <c r="BH425" s="18"/>
      <c r="BI425" s="18"/>
      <c r="BJ425" s="18"/>
      <c r="BK425" s="18" t="s">
        <v>637</v>
      </c>
      <c r="BL425" s="18"/>
      <c r="BM425" s="18"/>
      <c r="BN425" s="18"/>
      <c r="BO425" s="18"/>
      <c r="BP425" s="18"/>
      <c r="BQ425" s="18"/>
      <c r="BR425" s="18"/>
      <c r="BS425" s="18"/>
      <c r="BT425" s="18"/>
      <c r="BU425" s="18" t="s">
        <v>637</v>
      </c>
      <c r="BV425" s="99"/>
      <c r="BW425" s="100"/>
    </row>
    <row r="426" spans="1:75" s="42" customFormat="1" ht="30" customHeight="1" x14ac:dyDescent="0.45">
      <c r="A426" s="16" t="s">
        <v>467</v>
      </c>
      <c r="B426" s="111" t="s">
        <v>2441</v>
      </c>
      <c r="C426" s="112"/>
      <c r="D426" s="17" t="s">
        <v>2454</v>
      </c>
      <c r="E426" s="18" t="s">
        <v>2433</v>
      </c>
      <c r="F426" s="63" t="s">
        <v>2820</v>
      </c>
      <c r="G426" s="63" t="s">
        <v>2526</v>
      </c>
      <c r="H426" s="26" t="s">
        <v>586</v>
      </c>
      <c r="I426" s="21" t="s">
        <v>581</v>
      </c>
      <c r="J426" s="70">
        <v>34898</v>
      </c>
      <c r="K426" s="18" t="s">
        <v>1528</v>
      </c>
      <c r="L426" s="18" t="s">
        <v>1529</v>
      </c>
      <c r="M426" s="18" t="s">
        <v>1530</v>
      </c>
      <c r="N426" s="18" t="s">
        <v>1530</v>
      </c>
      <c r="O426" s="20">
        <v>38000</v>
      </c>
      <c r="P426" s="70">
        <v>34898</v>
      </c>
      <c r="Q426" s="20">
        <v>199586</v>
      </c>
      <c r="R426" s="93">
        <v>935.42622950819668</v>
      </c>
      <c r="S426" s="93">
        <v>316.96721311475409</v>
      </c>
      <c r="T426" s="93">
        <v>0</v>
      </c>
      <c r="U426" s="93">
        <v>45.081967213114751</v>
      </c>
      <c r="V426" s="94">
        <v>0</v>
      </c>
      <c r="W426" s="21" t="s">
        <v>2722</v>
      </c>
      <c r="X426" s="22" t="s">
        <v>2724</v>
      </c>
      <c r="Y426" s="22"/>
      <c r="Z426" s="22" t="s">
        <v>2721</v>
      </c>
      <c r="AA426" s="22" t="s">
        <v>637</v>
      </c>
      <c r="AB426" s="22" t="s">
        <v>637</v>
      </c>
      <c r="AC426" s="22"/>
      <c r="AD426" s="22" t="s">
        <v>637</v>
      </c>
      <c r="AE426" s="18" t="s">
        <v>637</v>
      </c>
      <c r="AF426" s="18" t="s">
        <v>637</v>
      </c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21"/>
      <c r="AU426" s="21"/>
      <c r="AV426" s="21"/>
      <c r="AW426" s="21"/>
      <c r="AX426" s="23"/>
      <c r="AY426" s="101" t="s">
        <v>574</v>
      </c>
      <c r="AZ426" s="24" t="s">
        <v>2757</v>
      </c>
      <c r="BA426" s="18" t="s">
        <v>2722</v>
      </c>
      <c r="BB426" s="18" t="s">
        <v>2733</v>
      </c>
      <c r="BC426" s="96">
        <f t="shared" si="39"/>
        <v>935.42622950819668</v>
      </c>
      <c r="BD426" s="96">
        <f t="shared" si="40"/>
        <v>316.96721311475409</v>
      </c>
      <c r="BE426" s="96">
        <f t="shared" si="41"/>
        <v>1252.3934426229507</v>
      </c>
      <c r="BF426" s="18" t="s">
        <v>637</v>
      </c>
      <c r="BG426" s="18" t="s">
        <v>637</v>
      </c>
      <c r="BH426" s="18" t="s">
        <v>637</v>
      </c>
      <c r="BI426" s="18" t="s">
        <v>637</v>
      </c>
      <c r="BJ426" s="18" t="s">
        <v>637</v>
      </c>
      <c r="BK426" s="18" t="s">
        <v>637</v>
      </c>
      <c r="BL426" s="18"/>
      <c r="BM426" s="18"/>
      <c r="BN426" s="18"/>
      <c r="BO426" s="18"/>
      <c r="BP426" s="18"/>
      <c r="BQ426" s="18"/>
      <c r="BR426" s="18"/>
      <c r="BS426" s="18"/>
      <c r="BT426" s="18"/>
      <c r="BU426" s="18" t="s">
        <v>637</v>
      </c>
      <c r="BV426" s="99" t="s">
        <v>637</v>
      </c>
      <c r="BW426" s="100"/>
    </row>
    <row r="427" spans="1:75" s="42" customFormat="1" ht="30" customHeight="1" x14ac:dyDescent="0.45">
      <c r="A427" s="16" t="s">
        <v>468</v>
      </c>
      <c r="B427" s="111" t="s">
        <v>2441</v>
      </c>
      <c r="C427" s="112"/>
      <c r="D427" s="17" t="s">
        <v>2454</v>
      </c>
      <c r="E427" s="18" t="s">
        <v>2433</v>
      </c>
      <c r="F427" s="63" t="s">
        <v>2821</v>
      </c>
      <c r="G427" s="63" t="s">
        <v>655</v>
      </c>
      <c r="H427" s="26" t="s">
        <v>586</v>
      </c>
      <c r="I427" s="21" t="s">
        <v>580</v>
      </c>
      <c r="J427" s="70">
        <v>33949</v>
      </c>
      <c r="K427" s="18" t="s">
        <v>1550</v>
      </c>
      <c r="L427" s="18" t="s">
        <v>1551</v>
      </c>
      <c r="M427" s="18" t="s">
        <v>1552</v>
      </c>
      <c r="N427" s="18" t="s">
        <v>1552</v>
      </c>
      <c r="O427" s="20">
        <v>33904</v>
      </c>
      <c r="P427" s="70">
        <v>33949</v>
      </c>
      <c r="Q427" s="20">
        <v>199675</v>
      </c>
      <c r="R427" s="93">
        <v>254.75409836065575</v>
      </c>
      <c r="S427" s="93">
        <v>0</v>
      </c>
      <c r="T427" s="93">
        <v>0</v>
      </c>
      <c r="U427" s="93">
        <v>0</v>
      </c>
      <c r="V427" s="94">
        <v>0</v>
      </c>
      <c r="W427" s="21" t="s">
        <v>2719</v>
      </c>
      <c r="X427" s="22" t="s">
        <v>2726</v>
      </c>
      <c r="Y427" s="22"/>
      <c r="Z427" s="22" t="s">
        <v>2721</v>
      </c>
      <c r="AA427" s="22" t="s">
        <v>637</v>
      </c>
      <c r="AB427" s="22"/>
      <c r="AC427" s="22"/>
      <c r="AD427" s="22"/>
      <c r="AE427" s="18"/>
      <c r="AF427" s="18" t="s">
        <v>637</v>
      </c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21"/>
      <c r="AU427" s="21"/>
      <c r="AV427" s="21"/>
      <c r="AW427" s="21"/>
      <c r="AX427" s="23"/>
      <c r="AY427" s="101" t="s">
        <v>573</v>
      </c>
      <c r="AZ427" s="92" t="s">
        <v>2757</v>
      </c>
      <c r="BA427" s="18" t="s">
        <v>2719</v>
      </c>
      <c r="BB427" s="18" t="s">
        <v>2766</v>
      </c>
      <c r="BC427" s="96">
        <f>R427+S427</f>
        <v>254.75409836065575</v>
      </c>
      <c r="BD427" s="96">
        <v>0</v>
      </c>
      <c r="BE427" s="96">
        <f>BC427+BD427</f>
        <v>254.75409836065575</v>
      </c>
      <c r="BF427" s="18" t="s">
        <v>637</v>
      </c>
      <c r="BG427" s="18"/>
      <c r="BH427" s="18"/>
      <c r="BI427" s="18"/>
      <c r="BJ427" s="18"/>
      <c r="BK427" s="18" t="s">
        <v>637</v>
      </c>
      <c r="BL427" s="18"/>
      <c r="BM427" s="18"/>
      <c r="BN427" s="18"/>
      <c r="BO427" s="18"/>
      <c r="BP427" s="18"/>
      <c r="BQ427" s="18"/>
      <c r="BR427" s="18"/>
      <c r="BS427" s="18"/>
      <c r="BT427" s="18"/>
      <c r="BU427" s="18" t="s">
        <v>637</v>
      </c>
      <c r="BV427" s="99"/>
      <c r="BW427" s="100"/>
    </row>
    <row r="428" spans="1:75" s="42" customFormat="1" ht="30" customHeight="1" x14ac:dyDescent="0.45">
      <c r="A428" s="16" t="s">
        <v>469</v>
      </c>
      <c r="B428" s="111" t="s">
        <v>2441</v>
      </c>
      <c r="C428" s="112"/>
      <c r="D428" s="17" t="s">
        <v>2454</v>
      </c>
      <c r="E428" s="18" t="s">
        <v>2433</v>
      </c>
      <c r="F428" s="63" t="s">
        <v>2822</v>
      </c>
      <c r="G428" s="63" t="s">
        <v>655</v>
      </c>
      <c r="H428" s="26" t="s">
        <v>586</v>
      </c>
      <c r="I428" s="21" t="s">
        <v>580</v>
      </c>
      <c r="J428" s="70">
        <v>33948</v>
      </c>
      <c r="K428" s="18" t="s">
        <v>1562</v>
      </c>
      <c r="L428" s="18" t="s">
        <v>1563</v>
      </c>
      <c r="M428" s="18" t="s">
        <v>1564</v>
      </c>
      <c r="N428" s="18" t="s">
        <v>1564</v>
      </c>
      <c r="O428" s="20">
        <v>33905</v>
      </c>
      <c r="P428" s="70">
        <v>33948</v>
      </c>
      <c r="Q428" s="20">
        <v>199712</v>
      </c>
      <c r="R428" s="93">
        <v>192.47540983606558</v>
      </c>
      <c r="S428" s="93">
        <v>0</v>
      </c>
      <c r="T428" s="93">
        <v>0</v>
      </c>
      <c r="U428" s="93">
        <v>0</v>
      </c>
      <c r="V428" s="94">
        <v>0</v>
      </c>
      <c r="W428" s="21" t="s">
        <v>2719</v>
      </c>
      <c r="X428" s="22" t="s">
        <v>2726</v>
      </c>
      <c r="Y428" s="22"/>
      <c r="Z428" s="22" t="s">
        <v>2721</v>
      </c>
      <c r="AA428" s="22" t="s">
        <v>637</v>
      </c>
      <c r="AB428" s="22"/>
      <c r="AC428" s="22"/>
      <c r="AD428" s="22"/>
      <c r="AE428" s="18"/>
      <c r="AF428" s="18" t="s">
        <v>637</v>
      </c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21"/>
      <c r="AU428" s="21"/>
      <c r="AV428" s="21"/>
      <c r="AW428" s="21"/>
      <c r="AX428" s="23"/>
      <c r="AY428" s="101" t="s">
        <v>573</v>
      </c>
      <c r="AZ428" s="92" t="s">
        <v>2757</v>
      </c>
      <c r="BA428" s="18" t="s">
        <v>2719</v>
      </c>
      <c r="BB428" s="18" t="s">
        <v>2766</v>
      </c>
      <c r="BC428" s="96">
        <f>R428+S428</f>
        <v>192.47540983606558</v>
      </c>
      <c r="BD428" s="96">
        <v>0</v>
      </c>
      <c r="BE428" s="96">
        <f>BC428+BD428</f>
        <v>192.47540983606558</v>
      </c>
      <c r="BF428" s="18" t="s">
        <v>637</v>
      </c>
      <c r="BG428" s="18"/>
      <c r="BH428" s="18"/>
      <c r="BI428" s="18"/>
      <c r="BJ428" s="18"/>
      <c r="BK428" s="18" t="s">
        <v>637</v>
      </c>
      <c r="BL428" s="18"/>
      <c r="BM428" s="18"/>
      <c r="BN428" s="18"/>
      <c r="BO428" s="18"/>
      <c r="BP428" s="18"/>
      <c r="BQ428" s="18"/>
      <c r="BR428" s="18"/>
      <c r="BS428" s="18"/>
      <c r="BT428" s="18"/>
      <c r="BU428" s="18" t="s">
        <v>637</v>
      </c>
      <c r="BV428" s="99"/>
      <c r="BW428" s="100"/>
    </row>
    <row r="429" spans="1:75" s="42" customFormat="1" ht="30" customHeight="1" x14ac:dyDescent="0.45">
      <c r="A429" s="14" t="s">
        <v>470</v>
      </c>
      <c r="B429" s="111" t="s">
        <v>2441</v>
      </c>
      <c r="C429" s="112"/>
      <c r="D429" s="17" t="s">
        <v>2454</v>
      </c>
      <c r="E429" s="18" t="s">
        <v>2433</v>
      </c>
      <c r="F429" s="63" t="s">
        <v>2823</v>
      </c>
      <c r="G429" s="63" t="s">
        <v>655</v>
      </c>
      <c r="H429" s="26" t="s">
        <v>586</v>
      </c>
      <c r="I429" s="21" t="s">
        <v>580</v>
      </c>
      <c r="J429" s="70">
        <v>33945</v>
      </c>
      <c r="K429" s="18" t="s">
        <v>1559</v>
      </c>
      <c r="L429" s="18" t="s">
        <v>1560</v>
      </c>
      <c r="M429" s="18" t="s">
        <v>1561</v>
      </c>
      <c r="N429" s="18" t="s">
        <v>1561</v>
      </c>
      <c r="O429" s="20">
        <v>33906</v>
      </c>
      <c r="P429" s="70">
        <v>33945</v>
      </c>
      <c r="Q429" s="20">
        <v>199748</v>
      </c>
      <c r="R429" s="93">
        <v>210.1639344262295</v>
      </c>
      <c r="S429" s="93">
        <v>0</v>
      </c>
      <c r="T429" s="93">
        <v>0</v>
      </c>
      <c r="U429" s="93">
        <v>0</v>
      </c>
      <c r="V429" s="94">
        <v>0</v>
      </c>
      <c r="W429" s="21" t="s">
        <v>2719</v>
      </c>
      <c r="X429" s="22" t="s">
        <v>2726</v>
      </c>
      <c r="Y429" s="22"/>
      <c r="Z429" s="22" t="s">
        <v>2721</v>
      </c>
      <c r="AA429" s="22" t="s">
        <v>637</v>
      </c>
      <c r="AB429" s="22"/>
      <c r="AC429" s="22"/>
      <c r="AD429" s="22"/>
      <c r="AE429" s="18"/>
      <c r="AF429" s="18" t="s">
        <v>637</v>
      </c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21"/>
      <c r="AU429" s="21"/>
      <c r="AV429" s="21"/>
      <c r="AW429" s="21"/>
      <c r="AX429" s="23"/>
      <c r="AY429" s="101" t="s">
        <v>573</v>
      </c>
      <c r="AZ429" s="92" t="s">
        <v>2757</v>
      </c>
      <c r="BA429" s="18" t="s">
        <v>2719</v>
      </c>
      <c r="BB429" s="18" t="s">
        <v>2766</v>
      </c>
      <c r="BC429" s="96">
        <f>R429+S429</f>
        <v>210.1639344262295</v>
      </c>
      <c r="BD429" s="96">
        <v>0</v>
      </c>
      <c r="BE429" s="96">
        <f>BC429+BD429</f>
        <v>210.1639344262295</v>
      </c>
      <c r="BF429" s="18" t="s">
        <v>637</v>
      </c>
      <c r="BG429" s="18"/>
      <c r="BH429" s="18"/>
      <c r="BI429" s="18"/>
      <c r="BJ429" s="18"/>
      <c r="BK429" s="18" t="s">
        <v>637</v>
      </c>
      <c r="BL429" s="18"/>
      <c r="BM429" s="18"/>
      <c r="BN429" s="18"/>
      <c r="BO429" s="18"/>
      <c r="BP429" s="18"/>
      <c r="BQ429" s="18"/>
      <c r="BR429" s="18"/>
      <c r="BS429" s="18"/>
      <c r="BT429" s="18"/>
      <c r="BU429" s="18" t="s">
        <v>637</v>
      </c>
      <c r="BV429" s="99"/>
      <c r="BW429" s="100"/>
    </row>
    <row r="430" spans="1:75" s="42" customFormat="1" ht="30" customHeight="1" x14ac:dyDescent="0.45">
      <c r="A430" s="16" t="s">
        <v>471</v>
      </c>
      <c r="B430" s="111" t="s">
        <v>2441</v>
      </c>
      <c r="C430" s="112"/>
      <c r="D430" s="17" t="s">
        <v>2454</v>
      </c>
      <c r="E430" s="18" t="s">
        <v>2433</v>
      </c>
      <c r="F430" s="63" t="s">
        <v>2824</v>
      </c>
      <c r="G430" s="63" t="s">
        <v>2527</v>
      </c>
      <c r="H430" s="26" t="s">
        <v>586</v>
      </c>
      <c r="I430" s="21" t="s">
        <v>581</v>
      </c>
      <c r="J430" s="70">
        <v>34925</v>
      </c>
      <c r="K430" s="18" t="s">
        <v>1531</v>
      </c>
      <c r="L430" s="18" t="s">
        <v>1532</v>
      </c>
      <c r="M430" s="18" t="s">
        <v>1533</v>
      </c>
      <c r="N430" s="18" t="s">
        <v>1533</v>
      </c>
      <c r="O430" s="20">
        <v>38001</v>
      </c>
      <c r="P430" s="70">
        <v>34925</v>
      </c>
      <c r="Q430" s="20">
        <v>199755</v>
      </c>
      <c r="R430" s="93">
        <v>808.14754098360652</v>
      </c>
      <c r="S430" s="93">
        <v>382.32786885245901</v>
      </c>
      <c r="T430" s="93">
        <v>0</v>
      </c>
      <c r="U430" s="93">
        <v>134.70491803278688</v>
      </c>
      <c r="V430" s="94">
        <v>0</v>
      </c>
      <c r="W430" s="21" t="s">
        <v>2722</v>
      </c>
      <c r="X430" s="22" t="s">
        <v>2724</v>
      </c>
      <c r="Y430" s="22"/>
      <c r="Z430" s="22" t="s">
        <v>2721</v>
      </c>
      <c r="AA430" s="22" t="s">
        <v>637</v>
      </c>
      <c r="AB430" s="22" t="s">
        <v>637</v>
      </c>
      <c r="AC430" s="22"/>
      <c r="AD430" s="22" t="s">
        <v>637</v>
      </c>
      <c r="AE430" s="18" t="s">
        <v>637</v>
      </c>
      <c r="AF430" s="18" t="s">
        <v>637</v>
      </c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21"/>
      <c r="AU430" s="21"/>
      <c r="AV430" s="21"/>
      <c r="AW430" s="21"/>
      <c r="AX430" s="23"/>
      <c r="AY430" s="101" t="s">
        <v>574</v>
      </c>
      <c r="AZ430" s="24" t="s">
        <v>2757</v>
      </c>
      <c r="BA430" s="18" t="s">
        <v>2722</v>
      </c>
      <c r="BB430" s="18" t="s">
        <v>2733</v>
      </c>
      <c r="BC430" s="96">
        <f t="shared" si="39"/>
        <v>808.14754098360652</v>
      </c>
      <c r="BD430" s="96">
        <f t="shared" si="40"/>
        <v>382.32786885245901</v>
      </c>
      <c r="BE430" s="96">
        <f t="shared" si="41"/>
        <v>1190.4754098360654</v>
      </c>
      <c r="BF430" s="18" t="s">
        <v>637</v>
      </c>
      <c r="BG430" s="18" t="s">
        <v>637</v>
      </c>
      <c r="BH430" s="18" t="s">
        <v>637</v>
      </c>
      <c r="BI430" s="18" t="s">
        <v>637</v>
      </c>
      <c r="BJ430" s="18" t="s">
        <v>637</v>
      </c>
      <c r="BK430" s="18" t="s">
        <v>637</v>
      </c>
      <c r="BL430" s="18"/>
      <c r="BM430" s="18"/>
      <c r="BN430" s="18"/>
      <c r="BO430" s="18"/>
      <c r="BP430" s="18"/>
      <c r="BQ430" s="18"/>
      <c r="BR430" s="18"/>
      <c r="BS430" s="18"/>
      <c r="BT430" s="18"/>
      <c r="BU430" s="18" t="s">
        <v>637</v>
      </c>
      <c r="BV430" s="99" t="s">
        <v>637</v>
      </c>
      <c r="BW430" s="100"/>
    </row>
    <row r="431" spans="1:75" s="42" customFormat="1" ht="30" customHeight="1" x14ac:dyDescent="0.45">
      <c r="A431" s="16" t="s">
        <v>472</v>
      </c>
      <c r="B431" s="111" t="s">
        <v>2441</v>
      </c>
      <c r="C431" s="112"/>
      <c r="D431" s="17" t="s">
        <v>2454</v>
      </c>
      <c r="E431" s="18" t="s">
        <v>2433</v>
      </c>
      <c r="F431" s="63" t="s">
        <v>2825</v>
      </c>
      <c r="G431" s="63" t="s">
        <v>654</v>
      </c>
      <c r="H431" s="26" t="s">
        <v>586</v>
      </c>
      <c r="I431" s="18" t="s">
        <v>581</v>
      </c>
      <c r="J431" s="70">
        <v>34935</v>
      </c>
      <c r="K431" s="18" t="s">
        <v>1541</v>
      </c>
      <c r="L431" s="18" t="s">
        <v>1542</v>
      </c>
      <c r="M431" s="18" t="s">
        <v>1543</v>
      </c>
      <c r="N431" s="18" t="s">
        <v>1543</v>
      </c>
      <c r="O431" s="20">
        <v>38002</v>
      </c>
      <c r="P431" s="70">
        <v>34935</v>
      </c>
      <c r="Q431" s="20">
        <v>199758</v>
      </c>
      <c r="R431" s="93">
        <v>478.55737704918033</v>
      </c>
      <c r="S431" s="93">
        <v>252.59016393442624</v>
      </c>
      <c r="T431" s="93">
        <v>0</v>
      </c>
      <c r="U431" s="93">
        <v>52.245901639344261</v>
      </c>
      <c r="V431" s="94">
        <v>0</v>
      </c>
      <c r="W431" s="21" t="s">
        <v>2722</v>
      </c>
      <c r="X431" s="22" t="s">
        <v>2724</v>
      </c>
      <c r="Y431" s="22"/>
      <c r="Z431" s="22" t="s">
        <v>2721</v>
      </c>
      <c r="AA431" s="22" t="s">
        <v>637</v>
      </c>
      <c r="AB431" s="22" t="s">
        <v>637</v>
      </c>
      <c r="AC431" s="22"/>
      <c r="AD431" s="22" t="s">
        <v>637</v>
      </c>
      <c r="AE431" s="18" t="s">
        <v>637</v>
      </c>
      <c r="AF431" s="18" t="s">
        <v>637</v>
      </c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21"/>
      <c r="AU431" s="21"/>
      <c r="AV431" s="21"/>
      <c r="AW431" s="21"/>
      <c r="AX431" s="23"/>
      <c r="AY431" s="101" t="s">
        <v>574</v>
      </c>
      <c r="AZ431" s="24" t="s">
        <v>2757</v>
      </c>
      <c r="BA431" s="18" t="s">
        <v>2722</v>
      </c>
      <c r="BB431" s="18" t="s">
        <v>2733</v>
      </c>
      <c r="BC431" s="96">
        <f t="shared" si="39"/>
        <v>478.55737704918033</v>
      </c>
      <c r="BD431" s="96">
        <f t="shared" si="40"/>
        <v>252.59016393442624</v>
      </c>
      <c r="BE431" s="96">
        <f t="shared" si="41"/>
        <v>731.14754098360663</v>
      </c>
      <c r="BF431" s="18" t="s">
        <v>637</v>
      </c>
      <c r="BG431" s="18" t="s">
        <v>637</v>
      </c>
      <c r="BH431" s="18" t="s">
        <v>637</v>
      </c>
      <c r="BI431" s="18" t="s">
        <v>637</v>
      </c>
      <c r="BJ431" s="18" t="s">
        <v>637</v>
      </c>
      <c r="BK431" s="18" t="s">
        <v>637</v>
      </c>
      <c r="BL431" s="18"/>
      <c r="BM431" s="18"/>
      <c r="BN431" s="18"/>
      <c r="BO431" s="18"/>
      <c r="BP431" s="18"/>
      <c r="BQ431" s="18"/>
      <c r="BR431" s="18"/>
      <c r="BS431" s="18"/>
      <c r="BT431" s="18"/>
      <c r="BU431" s="18" t="s">
        <v>637</v>
      </c>
      <c r="BV431" s="99" t="s">
        <v>637</v>
      </c>
      <c r="BW431" s="100"/>
    </row>
    <row r="432" spans="1:75" s="42" customFormat="1" ht="30" customHeight="1" x14ac:dyDescent="0.45">
      <c r="A432" s="16" t="s">
        <v>473</v>
      </c>
      <c r="B432" s="111" t="s">
        <v>2441</v>
      </c>
      <c r="C432" s="112"/>
      <c r="D432" s="17" t="s">
        <v>2454</v>
      </c>
      <c r="E432" s="18" t="s">
        <v>2433</v>
      </c>
      <c r="F432" s="63" t="s">
        <v>2826</v>
      </c>
      <c r="G432" s="63" t="s">
        <v>2529</v>
      </c>
      <c r="H432" s="26" t="s">
        <v>586</v>
      </c>
      <c r="I432" s="21" t="s">
        <v>581</v>
      </c>
      <c r="J432" s="70">
        <v>34915</v>
      </c>
      <c r="K432" s="18" t="s">
        <v>1498</v>
      </c>
      <c r="L432" s="18" t="s">
        <v>1499</v>
      </c>
      <c r="M432" s="18" t="s">
        <v>1500</v>
      </c>
      <c r="N432" s="18" t="s">
        <v>1500</v>
      </c>
      <c r="O432" s="20">
        <v>38003</v>
      </c>
      <c r="P432" s="70">
        <v>34915</v>
      </c>
      <c r="Q432" s="20">
        <v>199815</v>
      </c>
      <c r="R432" s="93">
        <v>2580.7868852459014</v>
      </c>
      <c r="S432" s="93">
        <v>536.40983606557381</v>
      </c>
      <c r="T432" s="93">
        <v>0</v>
      </c>
      <c r="U432" s="93">
        <v>49.26229508196721</v>
      </c>
      <c r="V432" s="94">
        <v>0</v>
      </c>
      <c r="W432" s="21" t="s">
        <v>2722</v>
      </c>
      <c r="X432" s="22" t="s">
        <v>2724</v>
      </c>
      <c r="Y432" s="22"/>
      <c r="Z432" s="22" t="s">
        <v>2721</v>
      </c>
      <c r="AA432" s="22" t="s">
        <v>637</v>
      </c>
      <c r="AB432" s="22" t="s">
        <v>637</v>
      </c>
      <c r="AC432" s="22"/>
      <c r="AD432" s="22" t="s">
        <v>637</v>
      </c>
      <c r="AE432" s="18" t="s">
        <v>637</v>
      </c>
      <c r="AF432" s="18" t="s">
        <v>637</v>
      </c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21"/>
      <c r="AU432" s="21"/>
      <c r="AV432" s="21"/>
      <c r="AW432" s="21"/>
      <c r="AX432" s="23"/>
      <c r="AY432" s="101" t="s">
        <v>574</v>
      </c>
      <c r="AZ432" s="24" t="s">
        <v>2757</v>
      </c>
      <c r="BA432" s="18" t="s">
        <v>2722</v>
      </c>
      <c r="BB432" s="18" t="s">
        <v>2733</v>
      </c>
      <c r="BC432" s="96">
        <f t="shared" si="39"/>
        <v>2580.7868852459014</v>
      </c>
      <c r="BD432" s="96">
        <f t="shared" si="40"/>
        <v>536.40983606557381</v>
      </c>
      <c r="BE432" s="96">
        <f t="shared" si="41"/>
        <v>3117.1967213114754</v>
      </c>
      <c r="BF432" s="18" t="s">
        <v>637</v>
      </c>
      <c r="BG432" s="18" t="s">
        <v>637</v>
      </c>
      <c r="BH432" s="18" t="s">
        <v>637</v>
      </c>
      <c r="BI432" s="18" t="s">
        <v>637</v>
      </c>
      <c r="BJ432" s="18" t="s">
        <v>637</v>
      </c>
      <c r="BK432" s="18" t="s">
        <v>637</v>
      </c>
      <c r="BL432" s="18"/>
      <c r="BM432" s="18"/>
      <c r="BN432" s="18"/>
      <c r="BO432" s="18"/>
      <c r="BP432" s="18"/>
      <c r="BQ432" s="18"/>
      <c r="BR432" s="18"/>
      <c r="BS432" s="18"/>
      <c r="BT432" s="18"/>
      <c r="BU432" s="18" t="s">
        <v>637</v>
      </c>
      <c r="BV432" s="99" t="s">
        <v>637</v>
      </c>
      <c r="BW432" s="100"/>
    </row>
    <row r="433" spans="1:75" s="42" customFormat="1" ht="30" customHeight="1" x14ac:dyDescent="0.45">
      <c r="A433" s="14" t="s">
        <v>474</v>
      </c>
      <c r="B433" s="111" t="s">
        <v>2441</v>
      </c>
      <c r="C433" s="112"/>
      <c r="D433" s="25" t="s">
        <v>2454</v>
      </c>
      <c r="E433" s="29" t="s">
        <v>2879</v>
      </c>
      <c r="F433" s="175" t="s">
        <v>662</v>
      </c>
      <c r="G433" s="175" t="s">
        <v>656</v>
      </c>
      <c r="H433" s="26" t="s">
        <v>586</v>
      </c>
      <c r="I433" s="18" t="s">
        <v>579</v>
      </c>
      <c r="J433" s="70">
        <v>34014</v>
      </c>
      <c r="K433" s="18" t="s">
        <v>1537</v>
      </c>
      <c r="L433" s="18" t="s">
        <v>1538</v>
      </c>
      <c r="M433" s="18" t="s">
        <v>1539</v>
      </c>
      <c r="N433" s="18" t="s">
        <v>1540</v>
      </c>
      <c r="O433" s="20">
        <v>38020</v>
      </c>
      <c r="P433" s="70">
        <v>34014</v>
      </c>
      <c r="Q433" s="20">
        <v>199822</v>
      </c>
      <c r="R433" s="93">
        <v>541.68852459016398</v>
      </c>
      <c r="S433" s="93">
        <v>356.31147540983608</v>
      </c>
      <c r="T433" s="93">
        <v>0</v>
      </c>
      <c r="U433" s="93">
        <v>0</v>
      </c>
      <c r="V433" s="94">
        <v>0</v>
      </c>
      <c r="W433" s="21" t="s">
        <v>2720</v>
      </c>
      <c r="X433" s="22" t="s">
        <v>2724</v>
      </c>
      <c r="Y433" s="22"/>
      <c r="Z433" s="22" t="s">
        <v>2721</v>
      </c>
      <c r="AA433" s="22" t="s">
        <v>637</v>
      </c>
      <c r="AB433" s="22"/>
      <c r="AC433" s="22"/>
      <c r="AD433" s="22"/>
      <c r="AE433" s="18"/>
      <c r="AF433" s="18" t="s">
        <v>637</v>
      </c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21"/>
      <c r="AU433" s="21"/>
      <c r="AV433" s="21"/>
      <c r="AW433" s="21"/>
      <c r="AX433" s="23"/>
      <c r="AY433" s="101" t="s">
        <v>573</v>
      </c>
      <c r="AZ433" s="24" t="s">
        <v>2759</v>
      </c>
      <c r="BA433" s="18" t="s">
        <v>2719</v>
      </c>
      <c r="BB433" s="18" t="s">
        <v>2766</v>
      </c>
      <c r="BC433" s="96">
        <f>R433+S433</f>
        <v>898</v>
      </c>
      <c r="BD433" s="96">
        <v>0</v>
      </c>
      <c r="BE433" s="96">
        <f>BC433+BD433</f>
        <v>898</v>
      </c>
      <c r="BF433" s="18" t="s">
        <v>637</v>
      </c>
      <c r="BG433" s="18"/>
      <c r="BH433" s="18"/>
      <c r="BI433" s="18"/>
      <c r="BJ433" s="18"/>
      <c r="BK433" s="18" t="s">
        <v>637</v>
      </c>
      <c r="BL433" s="18"/>
      <c r="BM433" s="18"/>
      <c r="BN433" s="18"/>
      <c r="BO433" s="18"/>
      <c r="BP433" s="18"/>
      <c r="BQ433" s="18"/>
      <c r="BR433" s="18"/>
      <c r="BS433" s="18"/>
      <c r="BT433" s="18"/>
      <c r="BU433" s="18" t="s">
        <v>637</v>
      </c>
      <c r="BV433" s="99"/>
      <c r="BW433" s="100"/>
    </row>
    <row r="434" spans="1:75" s="42" customFormat="1" ht="30" customHeight="1" x14ac:dyDescent="0.45">
      <c r="A434" s="16" t="s">
        <v>475</v>
      </c>
      <c r="B434" s="111" t="s">
        <v>2441</v>
      </c>
      <c r="C434" s="112"/>
      <c r="D434" s="25" t="s">
        <v>2454</v>
      </c>
      <c r="E434" s="29" t="s">
        <v>2879</v>
      </c>
      <c r="F434" s="63" t="s">
        <v>2827</v>
      </c>
      <c r="G434" s="57" t="s">
        <v>568</v>
      </c>
      <c r="H434" s="26" t="s">
        <v>586</v>
      </c>
      <c r="I434" s="21" t="s">
        <v>581</v>
      </c>
      <c r="J434" s="70">
        <v>34971</v>
      </c>
      <c r="K434" s="18" t="s">
        <v>1553</v>
      </c>
      <c r="L434" s="18" t="s">
        <v>1554</v>
      </c>
      <c r="M434" s="18" t="s">
        <v>1555</v>
      </c>
      <c r="N434" s="18" t="s">
        <v>1555</v>
      </c>
      <c r="O434" s="20">
        <v>38005</v>
      </c>
      <c r="P434" s="70">
        <v>34971</v>
      </c>
      <c r="Q434" s="20">
        <v>199842</v>
      </c>
      <c r="R434" s="93">
        <v>176.29508196721312</v>
      </c>
      <c r="S434" s="93">
        <v>77.016393442622956</v>
      </c>
      <c r="T434" s="93">
        <v>0</v>
      </c>
      <c r="U434" s="93">
        <v>30.311475409836067</v>
      </c>
      <c r="V434" s="94">
        <v>0</v>
      </c>
      <c r="W434" s="21" t="s">
        <v>2722</v>
      </c>
      <c r="X434" s="22" t="s">
        <v>2724</v>
      </c>
      <c r="Y434" s="22"/>
      <c r="Z434" s="22" t="s">
        <v>2721</v>
      </c>
      <c r="AA434" s="22" t="s">
        <v>637</v>
      </c>
      <c r="AB434" s="22" t="s">
        <v>637</v>
      </c>
      <c r="AC434" s="22"/>
      <c r="AD434" s="22" t="s">
        <v>637</v>
      </c>
      <c r="AE434" s="18" t="s">
        <v>637</v>
      </c>
      <c r="AF434" s="18" t="s">
        <v>637</v>
      </c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21"/>
      <c r="AU434" s="21"/>
      <c r="AV434" s="21"/>
      <c r="AW434" s="21"/>
      <c r="AX434" s="23"/>
      <c r="AY434" s="101" t="s">
        <v>574</v>
      </c>
      <c r="AZ434" s="24" t="s">
        <v>2757</v>
      </c>
      <c r="BA434" s="18" t="s">
        <v>2722</v>
      </c>
      <c r="BB434" s="18" t="s">
        <v>2733</v>
      </c>
      <c r="BC434" s="96">
        <f t="shared" si="39"/>
        <v>176.29508196721312</v>
      </c>
      <c r="BD434" s="96">
        <f t="shared" si="40"/>
        <v>77.016393442622956</v>
      </c>
      <c r="BE434" s="96">
        <f t="shared" si="41"/>
        <v>253.31147540983608</v>
      </c>
      <c r="BF434" s="18" t="s">
        <v>637</v>
      </c>
      <c r="BG434" s="18" t="s">
        <v>637</v>
      </c>
      <c r="BH434" s="18" t="s">
        <v>637</v>
      </c>
      <c r="BI434" s="18" t="s">
        <v>637</v>
      </c>
      <c r="BJ434" s="18" t="s">
        <v>637</v>
      </c>
      <c r="BK434" s="18" t="s">
        <v>637</v>
      </c>
      <c r="BL434" s="18"/>
      <c r="BM434" s="18"/>
      <c r="BN434" s="18"/>
      <c r="BO434" s="18"/>
      <c r="BP434" s="18"/>
      <c r="BQ434" s="18"/>
      <c r="BR434" s="18"/>
      <c r="BS434" s="18"/>
      <c r="BT434" s="18"/>
      <c r="BU434" s="18" t="s">
        <v>637</v>
      </c>
      <c r="BV434" s="99" t="s">
        <v>637</v>
      </c>
      <c r="BW434" s="100"/>
    </row>
    <row r="435" spans="1:75" s="42" customFormat="1" ht="30" customHeight="1" x14ac:dyDescent="0.45">
      <c r="A435" s="16" t="s">
        <v>476</v>
      </c>
      <c r="B435" s="111" t="s">
        <v>2441</v>
      </c>
      <c r="C435" s="112"/>
      <c r="D435" s="25" t="s">
        <v>2454</v>
      </c>
      <c r="E435" s="29" t="s">
        <v>2879</v>
      </c>
      <c r="F435" s="63" t="s">
        <v>2828</v>
      </c>
      <c r="G435" s="57" t="s">
        <v>569</v>
      </c>
      <c r="H435" s="26" t="s">
        <v>586</v>
      </c>
      <c r="I435" s="21" t="s">
        <v>581</v>
      </c>
      <c r="J435" s="70">
        <v>34970</v>
      </c>
      <c r="K435" s="18" t="s">
        <v>1474</v>
      </c>
      <c r="L435" s="18" t="s">
        <v>1475</v>
      </c>
      <c r="M435" s="18" t="s">
        <v>1476</v>
      </c>
      <c r="N435" s="18" t="s">
        <v>1476</v>
      </c>
      <c r="O435" s="20">
        <v>38006</v>
      </c>
      <c r="P435" s="70">
        <v>34970</v>
      </c>
      <c r="Q435" s="20">
        <v>199848</v>
      </c>
      <c r="R435" s="93">
        <v>780.37704918032784</v>
      </c>
      <c r="S435" s="93">
        <v>619.31147540983602</v>
      </c>
      <c r="T435" s="93">
        <v>11.672131147540984</v>
      </c>
      <c r="U435" s="93">
        <v>337.1639344262295</v>
      </c>
      <c r="V435" s="94">
        <v>0</v>
      </c>
      <c r="W435" s="21" t="s">
        <v>2722</v>
      </c>
      <c r="X435" s="22" t="s">
        <v>2724</v>
      </c>
      <c r="Y435" s="22"/>
      <c r="Z435" s="22" t="s">
        <v>2721</v>
      </c>
      <c r="AA435" s="22" t="s">
        <v>637</v>
      </c>
      <c r="AB435" s="22" t="s">
        <v>637</v>
      </c>
      <c r="AC435" s="22"/>
      <c r="AD435" s="22" t="s">
        <v>637</v>
      </c>
      <c r="AE435" s="18" t="s">
        <v>637</v>
      </c>
      <c r="AF435" s="18" t="s">
        <v>637</v>
      </c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21"/>
      <c r="AU435" s="21"/>
      <c r="AV435" s="21"/>
      <c r="AW435" s="21"/>
      <c r="AX435" s="23"/>
      <c r="AY435" s="101" t="s">
        <v>574</v>
      </c>
      <c r="AZ435" s="24" t="s">
        <v>2757</v>
      </c>
      <c r="BA435" s="18" t="s">
        <v>2722</v>
      </c>
      <c r="BB435" s="18" t="s">
        <v>2733</v>
      </c>
      <c r="BC435" s="96">
        <f t="shared" si="39"/>
        <v>780.37704918032784</v>
      </c>
      <c r="BD435" s="96">
        <f t="shared" si="40"/>
        <v>619.31147540983602</v>
      </c>
      <c r="BE435" s="96">
        <f t="shared" si="41"/>
        <v>1399.688524590164</v>
      </c>
      <c r="BF435" s="18" t="s">
        <v>637</v>
      </c>
      <c r="BG435" s="18" t="s">
        <v>637</v>
      </c>
      <c r="BH435" s="18" t="s">
        <v>637</v>
      </c>
      <c r="BI435" s="18" t="s">
        <v>637</v>
      </c>
      <c r="BJ435" s="18" t="s">
        <v>637</v>
      </c>
      <c r="BK435" s="18" t="s">
        <v>637</v>
      </c>
      <c r="BL435" s="18"/>
      <c r="BM435" s="18"/>
      <c r="BN435" s="18"/>
      <c r="BO435" s="18"/>
      <c r="BP435" s="18"/>
      <c r="BQ435" s="18"/>
      <c r="BR435" s="18"/>
      <c r="BS435" s="18"/>
      <c r="BT435" s="18"/>
      <c r="BU435" s="18" t="s">
        <v>637</v>
      </c>
      <c r="BV435" s="99" t="s">
        <v>637</v>
      </c>
      <c r="BW435" s="100"/>
    </row>
    <row r="436" spans="1:75" s="42" customFormat="1" ht="30" customHeight="1" x14ac:dyDescent="0.45">
      <c r="A436" s="16" t="s">
        <v>477</v>
      </c>
      <c r="B436" s="111" t="s">
        <v>2441</v>
      </c>
      <c r="C436" s="112"/>
      <c r="D436" s="25" t="s">
        <v>2454</v>
      </c>
      <c r="E436" s="29" t="s">
        <v>2879</v>
      </c>
      <c r="F436" s="63" t="s">
        <v>2829</v>
      </c>
      <c r="G436" s="57" t="s">
        <v>2519</v>
      </c>
      <c r="H436" s="26" t="s">
        <v>586</v>
      </c>
      <c r="I436" s="18" t="s">
        <v>581</v>
      </c>
      <c r="J436" s="70">
        <v>34940</v>
      </c>
      <c r="K436" s="18" t="s">
        <v>1547</v>
      </c>
      <c r="L436" s="18" t="s">
        <v>1548</v>
      </c>
      <c r="M436" s="18" t="s">
        <v>1549</v>
      </c>
      <c r="N436" s="18" t="s">
        <v>1549</v>
      </c>
      <c r="O436" s="20">
        <v>38007</v>
      </c>
      <c r="P436" s="70">
        <v>34940</v>
      </c>
      <c r="Q436" s="20">
        <v>199849</v>
      </c>
      <c r="R436" s="93">
        <v>117.34426229508196</v>
      </c>
      <c r="S436" s="93">
        <v>180.49180327868854</v>
      </c>
      <c r="T436" s="93">
        <v>0</v>
      </c>
      <c r="U436" s="93">
        <v>10.39344262295082</v>
      </c>
      <c r="V436" s="94">
        <v>0</v>
      </c>
      <c r="W436" s="21" t="s">
        <v>2722</v>
      </c>
      <c r="X436" s="22" t="s">
        <v>2724</v>
      </c>
      <c r="Y436" s="22"/>
      <c r="Z436" s="22" t="s">
        <v>2721</v>
      </c>
      <c r="AA436" s="22" t="s">
        <v>637</v>
      </c>
      <c r="AB436" s="22" t="s">
        <v>637</v>
      </c>
      <c r="AC436" s="22"/>
      <c r="AD436" s="22" t="s">
        <v>637</v>
      </c>
      <c r="AE436" s="18" t="s">
        <v>637</v>
      </c>
      <c r="AF436" s="18" t="s">
        <v>637</v>
      </c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21"/>
      <c r="AU436" s="21"/>
      <c r="AV436" s="21"/>
      <c r="AW436" s="21"/>
      <c r="AX436" s="23"/>
      <c r="AY436" s="101" t="s">
        <v>574</v>
      </c>
      <c r="AZ436" s="24" t="s">
        <v>2757</v>
      </c>
      <c r="BA436" s="18" t="s">
        <v>2722</v>
      </c>
      <c r="BB436" s="18" t="s">
        <v>2733</v>
      </c>
      <c r="BC436" s="96">
        <f t="shared" si="39"/>
        <v>117.34426229508196</v>
      </c>
      <c r="BD436" s="96">
        <f t="shared" si="40"/>
        <v>180.49180327868854</v>
      </c>
      <c r="BE436" s="96">
        <f t="shared" si="41"/>
        <v>297.8360655737705</v>
      </c>
      <c r="BF436" s="18" t="s">
        <v>637</v>
      </c>
      <c r="BG436" s="18" t="s">
        <v>637</v>
      </c>
      <c r="BH436" s="18" t="s">
        <v>637</v>
      </c>
      <c r="BI436" s="18" t="s">
        <v>637</v>
      </c>
      <c r="BJ436" s="18" t="s">
        <v>637</v>
      </c>
      <c r="BK436" s="18" t="s">
        <v>637</v>
      </c>
      <c r="BL436" s="18"/>
      <c r="BM436" s="18"/>
      <c r="BN436" s="18"/>
      <c r="BO436" s="18"/>
      <c r="BP436" s="18"/>
      <c r="BQ436" s="18"/>
      <c r="BR436" s="18"/>
      <c r="BS436" s="18"/>
      <c r="BT436" s="18"/>
      <c r="BU436" s="18" t="s">
        <v>637</v>
      </c>
      <c r="BV436" s="99" t="s">
        <v>637</v>
      </c>
      <c r="BW436" s="100"/>
    </row>
    <row r="437" spans="1:75" s="42" customFormat="1" ht="30" customHeight="1" x14ac:dyDescent="0.45">
      <c r="A437" s="14" t="s">
        <v>478</v>
      </c>
      <c r="B437" s="111" t="s">
        <v>2441</v>
      </c>
      <c r="C437" s="112"/>
      <c r="D437" s="25" t="s">
        <v>2454</v>
      </c>
      <c r="E437" s="29" t="s">
        <v>2879</v>
      </c>
      <c r="F437" s="63" t="s">
        <v>2830</v>
      </c>
      <c r="G437" s="57" t="s">
        <v>2520</v>
      </c>
      <c r="H437" s="26" t="s">
        <v>586</v>
      </c>
      <c r="I437" s="21" t="s">
        <v>581</v>
      </c>
      <c r="J437" s="70">
        <v>34944</v>
      </c>
      <c r="K437" s="18" t="s">
        <v>1544</v>
      </c>
      <c r="L437" s="18" t="s">
        <v>1545</v>
      </c>
      <c r="M437" s="18" t="s">
        <v>1546</v>
      </c>
      <c r="N437" s="18" t="s">
        <v>1546</v>
      </c>
      <c r="O437" s="20">
        <v>38008</v>
      </c>
      <c r="P437" s="70">
        <v>34944</v>
      </c>
      <c r="Q437" s="20"/>
      <c r="R437" s="93">
        <v>217.65573770491804</v>
      </c>
      <c r="S437" s="93">
        <v>260.80327868852459</v>
      </c>
      <c r="T437" s="93">
        <v>0</v>
      </c>
      <c r="U437" s="93">
        <v>9.8032786885245908</v>
      </c>
      <c r="V437" s="94">
        <v>0</v>
      </c>
      <c r="W437" s="21" t="s">
        <v>2722</v>
      </c>
      <c r="X437" s="22" t="s">
        <v>2724</v>
      </c>
      <c r="Y437" s="22"/>
      <c r="Z437" s="22" t="s">
        <v>2721</v>
      </c>
      <c r="AA437" s="22" t="s">
        <v>637</v>
      </c>
      <c r="AB437" s="22" t="s">
        <v>637</v>
      </c>
      <c r="AC437" s="22"/>
      <c r="AD437" s="22" t="s">
        <v>637</v>
      </c>
      <c r="AE437" s="18" t="s">
        <v>637</v>
      </c>
      <c r="AF437" s="18" t="s">
        <v>637</v>
      </c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21"/>
      <c r="AU437" s="21"/>
      <c r="AV437" s="21"/>
      <c r="AW437" s="21"/>
      <c r="AX437" s="23"/>
      <c r="AY437" s="101" t="s">
        <v>574</v>
      </c>
      <c r="AZ437" s="24" t="s">
        <v>2757</v>
      </c>
      <c r="BA437" s="18" t="s">
        <v>2722</v>
      </c>
      <c r="BB437" s="18" t="s">
        <v>2733</v>
      </c>
      <c r="BC437" s="96">
        <f t="shared" si="39"/>
        <v>217.65573770491804</v>
      </c>
      <c r="BD437" s="96">
        <f t="shared" si="40"/>
        <v>260.80327868852459</v>
      </c>
      <c r="BE437" s="96">
        <f t="shared" si="41"/>
        <v>478.45901639344265</v>
      </c>
      <c r="BF437" s="18" t="s">
        <v>637</v>
      </c>
      <c r="BG437" s="18" t="s">
        <v>637</v>
      </c>
      <c r="BH437" s="18" t="s">
        <v>637</v>
      </c>
      <c r="BI437" s="18" t="s">
        <v>637</v>
      </c>
      <c r="BJ437" s="18" t="s">
        <v>637</v>
      </c>
      <c r="BK437" s="18" t="s">
        <v>637</v>
      </c>
      <c r="BL437" s="18"/>
      <c r="BM437" s="18"/>
      <c r="BN437" s="18"/>
      <c r="BO437" s="18"/>
      <c r="BP437" s="18"/>
      <c r="BQ437" s="18"/>
      <c r="BR437" s="18"/>
      <c r="BS437" s="18"/>
      <c r="BT437" s="18"/>
      <c r="BU437" s="18" t="s">
        <v>637</v>
      </c>
      <c r="BV437" s="99" t="s">
        <v>637</v>
      </c>
      <c r="BW437" s="100"/>
    </row>
    <row r="438" spans="1:75" s="42" customFormat="1" ht="30" customHeight="1" x14ac:dyDescent="0.45">
      <c r="A438" s="16" t="s">
        <v>479</v>
      </c>
      <c r="B438" s="111" t="s">
        <v>2441</v>
      </c>
      <c r="C438" s="112"/>
      <c r="D438" s="25" t="s">
        <v>2454</v>
      </c>
      <c r="E438" s="29" t="s">
        <v>2879</v>
      </c>
      <c r="F438" s="63" t="s">
        <v>2831</v>
      </c>
      <c r="G438" s="57" t="s">
        <v>657</v>
      </c>
      <c r="H438" s="26" t="s">
        <v>586</v>
      </c>
      <c r="I438" s="21" t="s">
        <v>581</v>
      </c>
      <c r="J438" s="70">
        <v>34942</v>
      </c>
      <c r="K438" s="18" t="s">
        <v>1525</v>
      </c>
      <c r="L438" s="18" t="s">
        <v>1526</v>
      </c>
      <c r="M438" s="18" t="s">
        <v>1527</v>
      </c>
      <c r="N438" s="18" t="s">
        <v>1527</v>
      </c>
      <c r="O438" s="20">
        <v>38009</v>
      </c>
      <c r="P438" s="70">
        <v>34942</v>
      </c>
      <c r="Q438" s="20">
        <v>199892</v>
      </c>
      <c r="R438" s="93">
        <v>1217.5737704918033</v>
      </c>
      <c r="S438" s="93">
        <v>79.721311475409834</v>
      </c>
      <c r="T438" s="93">
        <v>0</v>
      </c>
      <c r="U438" s="93">
        <v>67.131147540983605</v>
      </c>
      <c r="V438" s="94">
        <v>0</v>
      </c>
      <c r="W438" s="21" t="s">
        <v>2722</v>
      </c>
      <c r="X438" s="22" t="s">
        <v>2724</v>
      </c>
      <c r="Y438" s="22"/>
      <c r="Z438" s="22" t="s">
        <v>2721</v>
      </c>
      <c r="AA438" s="22" t="s">
        <v>637</v>
      </c>
      <c r="AB438" s="22" t="s">
        <v>637</v>
      </c>
      <c r="AC438" s="22"/>
      <c r="AD438" s="22" t="s">
        <v>637</v>
      </c>
      <c r="AE438" s="18" t="s">
        <v>637</v>
      </c>
      <c r="AF438" s="18" t="s">
        <v>637</v>
      </c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21"/>
      <c r="AU438" s="21"/>
      <c r="AV438" s="21"/>
      <c r="AW438" s="21"/>
      <c r="AX438" s="23"/>
      <c r="AY438" s="102" t="s">
        <v>574</v>
      </c>
      <c r="AZ438" s="24" t="s">
        <v>2757</v>
      </c>
      <c r="BA438" s="18" t="s">
        <v>2722</v>
      </c>
      <c r="BB438" s="18" t="s">
        <v>2733</v>
      </c>
      <c r="BC438" s="96">
        <f t="shared" si="39"/>
        <v>1217.5737704918033</v>
      </c>
      <c r="BD438" s="96">
        <f t="shared" si="40"/>
        <v>79.721311475409834</v>
      </c>
      <c r="BE438" s="96">
        <f t="shared" si="41"/>
        <v>1297.2950819672133</v>
      </c>
      <c r="BF438" s="18" t="s">
        <v>637</v>
      </c>
      <c r="BG438" s="18" t="s">
        <v>637</v>
      </c>
      <c r="BH438" s="18" t="s">
        <v>637</v>
      </c>
      <c r="BI438" s="18" t="s">
        <v>637</v>
      </c>
      <c r="BJ438" s="18" t="s">
        <v>637</v>
      </c>
      <c r="BK438" s="18" t="s">
        <v>637</v>
      </c>
      <c r="BL438" s="18"/>
      <c r="BM438" s="18"/>
      <c r="BN438" s="18"/>
      <c r="BO438" s="18"/>
      <c r="BP438" s="18"/>
      <c r="BQ438" s="18"/>
      <c r="BR438" s="18"/>
      <c r="BS438" s="18"/>
      <c r="BT438" s="18"/>
      <c r="BU438" s="18" t="s">
        <v>637</v>
      </c>
      <c r="BV438" s="99" t="s">
        <v>637</v>
      </c>
      <c r="BW438" s="100"/>
    </row>
    <row r="439" spans="1:75" s="42" customFormat="1" ht="30" customHeight="1" x14ac:dyDescent="0.45">
      <c r="A439" s="16" t="s">
        <v>480</v>
      </c>
      <c r="B439" s="111" t="s">
        <v>2441</v>
      </c>
      <c r="C439" s="112"/>
      <c r="D439" s="25" t="s">
        <v>2454</v>
      </c>
      <c r="E439" s="29" t="s">
        <v>2879</v>
      </c>
      <c r="F439" s="63" t="s">
        <v>2832</v>
      </c>
      <c r="G439" s="57" t="s">
        <v>2521</v>
      </c>
      <c r="H439" s="26" t="s">
        <v>586</v>
      </c>
      <c r="I439" s="18" t="s">
        <v>581</v>
      </c>
      <c r="J439" s="70">
        <v>34974</v>
      </c>
      <c r="K439" s="18" t="s">
        <v>1519</v>
      </c>
      <c r="L439" s="18" t="s">
        <v>1520</v>
      </c>
      <c r="M439" s="18" t="s">
        <v>1521</v>
      </c>
      <c r="N439" s="18" t="s">
        <v>1521</v>
      </c>
      <c r="O439" s="20">
        <v>38011</v>
      </c>
      <c r="P439" s="70">
        <v>34974</v>
      </c>
      <c r="Q439" s="20">
        <v>199910</v>
      </c>
      <c r="R439" s="93">
        <v>1517.327868852459</v>
      </c>
      <c r="S439" s="93">
        <v>412.62295081967216</v>
      </c>
      <c r="T439" s="93">
        <v>0</v>
      </c>
      <c r="U439" s="93">
        <v>144.37704918032787</v>
      </c>
      <c r="V439" s="94">
        <v>0</v>
      </c>
      <c r="W439" s="21" t="s">
        <v>2722</v>
      </c>
      <c r="X439" s="22" t="s">
        <v>2724</v>
      </c>
      <c r="Y439" s="22"/>
      <c r="Z439" s="22" t="s">
        <v>2721</v>
      </c>
      <c r="AA439" s="22" t="s">
        <v>637</v>
      </c>
      <c r="AB439" s="22" t="s">
        <v>637</v>
      </c>
      <c r="AC439" s="22"/>
      <c r="AD439" s="22" t="s">
        <v>637</v>
      </c>
      <c r="AE439" s="18" t="s">
        <v>637</v>
      </c>
      <c r="AF439" s="18" t="s">
        <v>637</v>
      </c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21"/>
      <c r="AU439" s="21"/>
      <c r="AV439" s="21"/>
      <c r="AW439" s="21"/>
      <c r="AX439" s="34"/>
      <c r="AY439" s="102" t="s">
        <v>574</v>
      </c>
      <c r="AZ439" s="24" t="s">
        <v>2757</v>
      </c>
      <c r="BA439" s="18" t="s">
        <v>2722</v>
      </c>
      <c r="BB439" s="18" t="s">
        <v>2733</v>
      </c>
      <c r="BC439" s="96">
        <f t="shared" si="39"/>
        <v>1517.327868852459</v>
      </c>
      <c r="BD439" s="96">
        <f t="shared" si="40"/>
        <v>412.62295081967216</v>
      </c>
      <c r="BE439" s="96">
        <f t="shared" si="41"/>
        <v>1929.9508196721313</v>
      </c>
      <c r="BF439" s="18" t="s">
        <v>637</v>
      </c>
      <c r="BG439" s="18" t="s">
        <v>637</v>
      </c>
      <c r="BH439" s="18" t="s">
        <v>637</v>
      </c>
      <c r="BI439" s="18" t="s">
        <v>637</v>
      </c>
      <c r="BJ439" s="18" t="s">
        <v>637</v>
      </c>
      <c r="BK439" s="18" t="s">
        <v>637</v>
      </c>
      <c r="BL439" s="18"/>
      <c r="BM439" s="18"/>
      <c r="BN439" s="18"/>
      <c r="BO439" s="18"/>
      <c r="BP439" s="18"/>
      <c r="BQ439" s="18"/>
      <c r="BR439" s="18"/>
      <c r="BS439" s="18"/>
      <c r="BT439" s="18"/>
      <c r="BU439" s="18" t="s">
        <v>637</v>
      </c>
      <c r="BV439" s="99" t="s">
        <v>637</v>
      </c>
      <c r="BW439" s="100"/>
    </row>
    <row r="440" spans="1:75" s="42" customFormat="1" ht="30" customHeight="1" x14ac:dyDescent="0.45">
      <c r="A440" s="16" t="s">
        <v>481</v>
      </c>
      <c r="B440" s="111" t="s">
        <v>2441</v>
      </c>
      <c r="C440" s="112"/>
      <c r="D440" s="25" t="s">
        <v>2454</v>
      </c>
      <c r="E440" s="29" t="s">
        <v>2879</v>
      </c>
      <c r="F440" s="56" t="s">
        <v>2833</v>
      </c>
      <c r="G440" s="57" t="s">
        <v>658</v>
      </c>
      <c r="H440" s="26" t="s">
        <v>586</v>
      </c>
      <c r="I440" s="21" t="s">
        <v>581</v>
      </c>
      <c r="J440" s="70">
        <v>34967</v>
      </c>
      <c r="K440" s="18" t="s">
        <v>1565</v>
      </c>
      <c r="L440" s="18" t="s">
        <v>1566</v>
      </c>
      <c r="M440" s="18" t="s">
        <v>1567</v>
      </c>
      <c r="N440" s="18" t="s">
        <v>1567</v>
      </c>
      <c r="O440" s="20">
        <v>38012</v>
      </c>
      <c r="P440" s="70">
        <v>34967</v>
      </c>
      <c r="Q440" s="20">
        <v>199942</v>
      </c>
      <c r="R440" s="93">
        <v>79.540983606557376</v>
      </c>
      <c r="S440" s="93">
        <v>58.26229508196721</v>
      </c>
      <c r="T440" s="93">
        <v>0</v>
      </c>
      <c r="U440" s="93">
        <v>41.786885245901637</v>
      </c>
      <c r="V440" s="94">
        <v>0</v>
      </c>
      <c r="W440" s="21" t="s">
        <v>2722</v>
      </c>
      <c r="X440" s="22" t="s">
        <v>2724</v>
      </c>
      <c r="Y440" s="22"/>
      <c r="Z440" s="22" t="s">
        <v>2721</v>
      </c>
      <c r="AA440" s="22" t="s">
        <v>637</v>
      </c>
      <c r="AB440" s="22" t="s">
        <v>637</v>
      </c>
      <c r="AC440" s="22"/>
      <c r="AD440" s="22" t="s">
        <v>637</v>
      </c>
      <c r="AE440" s="18" t="s">
        <v>637</v>
      </c>
      <c r="AF440" s="18" t="s">
        <v>637</v>
      </c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21"/>
      <c r="AU440" s="21"/>
      <c r="AV440" s="21"/>
      <c r="AW440" s="21"/>
      <c r="AX440" s="28"/>
      <c r="AY440" s="102" t="s">
        <v>574</v>
      </c>
      <c r="AZ440" s="24" t="s">
        <v>2757</v>
      </c>
      <c r="BA440" s="18" t="s">
        <v>2722</v>
      </c>
      <c r="BB440" s="18" t="s">
        <v>2733</v>
      </c>
      <c r="BC440" s="96">
        <f t="shared" si="39"/>
        <v>79.540983606557376</v>
      </c>
      <c r="BD440" s="96">
        <f t="shared" si="40"/>
        <v>58.26229508196721</v>
      </c>
      <c r="BE440" s="96">
        <f t="shared" si="41"/>
        <v>137.80327868852459</v>
      </c>
      <c r="BF440" s="18" t="s">
        <v>637</v>
      </c>
      <c r="BG440" s="18" t="s">
        <v>637</v>
      </c>
      <c r="BH440" s="18" t="s">
        <v>637</v>
      </c>
      <c r="BI440" s="18" t="s">
        <v>637</v>
      </c>
      <c r="BJ440" s="18" t="s">
        <v>637</v>
      </c>
      <c r="BK440" s="18" t="s">
        <v>637</v>
      </c>
      <c r="BL440" s="18"/>
      <c r="BM440" s="18"/>
      <c r="BN440" s="18"/>
      <c r="BO440" s="18"/>
      <c r="BP440" s="18"/>
      <c r="BQ440" s="18"/>
      <c r="BR440" s="18"/>
      <c r="BS440" s="18"/>
      <c r="BT440" s="18"/>
      <c r="BU440" s="18" t="s">
        <v>637</v>
      </c>
      <c r="BV440" s="99" t="s">
        <v>637</v>
      </c>
      <c r="BW440" s="100"/>
    </row>
    <row r="441" spans="1:75" s="42" customFormat="1" ht="30" customHeight="1" x14ac:dyDescent="0.45">
      <c r="A441" s="14" t="s">
        <v>482</v>
      </c>
      <c r="B441" s="111" t="s">
        <v>2441</v>
      </c>
      <c r="C441" s="112"/>
      <c r="D441" s="25" t="s">
        <v>2454</v>
      </c>
      <c r="E441" s="29" t="s">
        <v>2879</v>
      </c>
      <c r="F441" s="63" t="s">
        <v>2834</v>
      </c>
      <c r="G441" s="57" t="s">
        <v>2522</v>
      </c>
      <c r="H441" s="26" t="s">
        <v>586</v>
      </c>
      <c r="I441" s="21" t="s">
        <v>581</v>
      </c>
      <c r="J441" s="70">
        <v>34954</v>
      </c>
      <c r="K441" s="18" t="s">
        <v>1522</v>
      </c>
      <c r="L441" s="18" t="s">
        <v>1523</v>
      </c>
      <c r="M441" s="18" t="s">
        <v>1524</v>
      </c>
      <c r="N441" s="18" t="s">
        <v>1524</v>
      </c>
      <c r="O441" s="20">
        <v>38013</v>
      </c>
      <c r="P441" s="70">
        <v>34954</v>
      </c>
      <c r="Q441" s="20">
        <v>199401</v>
      </c>
      <c r="R441" s="93">
        <v>978.44262295081967</v>
      </c>
      <c r="S441" s="93">
        <v>362.31147540983608</v>
      </c>
      <c r="T441" s="93">
        <v>0</v>
      </c>
      <c r="U441" s="93">
        <v>67.229508196721312</v>
      </c>
      <c r="V441" s="94">
        <v>0</v>
      </c>
      <c r="W441" s="21" t="s">
        <v>2722</v>
      </c>
      <c r="X441" s="22" t="s">
        <v>2724</v>
      </c>
      <c r="Y441" s="22"/>
      <c r="Z441" s="22" t="s">
        <v>2721</v>
      </c>
      <c r="AA441" s="22" t="s">
        <v>637</v>
      </c>
      <c r="AB441" s="22" t="s">
        <v>637</v>
      </c>
      <c r="AC441" s="22"/>
      <c r="AD441" s="22" t="s">
        <v>637</v>
      </c>
      <c r="AE441" s="18" t="s">
        <v>637</v>
      </c>
      <c r="AF441" s="18" t="s">
        <v>637</v>
      </c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21"/>
      <c r="AU441" s="21"/>
      <c r="AV441" s="21"/>
      <c r="AW441" s="21"/>
      <c r="AX441" s="23"/>
      <c r="AY441" s="102" t="s">
        <v>574</v>
      </c>
      <c r="AZ441" s="24" t="s">
        <v>2757</v>
      </c>
      <c r="BA441" s="18" t="s">
        <v>2722</v>
      </c>
      <c r="BB441" s="18" t="s">
        <v>2733</v>
      </c>
      <c r="BC441" s="96">
        <f t="shared" si="39"/>
        <v>978.44262295081967</v>
      </c>
      <c r="BD441" s="96">
        <f t="shared" si="40"/>
        <v>362.31147540983608</v>
      </c>
      <c r="BE441" s="96">
        <f t="shared" si="41"/>
        <v>1340.7540983606557</v>
      </c>
      <c r="BF441" s="18" t="s">
        <v>637</v>
      </c>
      <c r="BG441" s="18" t="s">
        <v>637</v>
      </c>
      <c r="BH441" s="18" t="s">
        <v>637</v>
      </c>
      <c r="BI441" s="18" t="s">
        <v>637</v>
      </c>
      <c r="BJ441" s="18" t="s">
        <v>637</v>
      </c>
      <c r="BK441" s="18" t="s">
        <v>637</v>
      </c>
      <c r="BL441" s="18"/>
      <c r="BM441" s="18"/>
      <c r="BN441" s="18"/>
      <c r="BO441" s="18"/>
      <c r="BP441" s="18"/>
      <c r="BQ441" s="18"/>
      <c r="BR441" s="18"/>
      <c r="BS441" s="18"/>
      <c r="BT441" s="18"/>
      <c r="BU441" s="18" t="s">
        <v>637</v>
      </c>
      <c r="BV441" s="99" t="s">
        <v>637</v>
      </c>
      <c r="BW441" s="100"/>
    </row>
    <row r="442" spans="1:75" s="42" customFormat="1" ht="30" customHeight="1" x14ac:dyDescent="0.45">
      <c r="A442" s="16" t="s">
        <v>483</v>
      </c>
      <c r="B442" s="111" t="s">
        <v>2441</v>
      </c>
      <c r="C442" s="112"/>
      <c r="D442" s="25" t="s">
        <v>2454</v>
      </c>
      <c r="E442" s="29" t="s">
        <v>2509</v>
      </c>
      <c r="F442" s="63" t="s">
        <v>2835</v>
      </c>
      <c r="G442" s="57" t="s">
        <v>2516</v>
      </c>
      <c r="H442" s="26" t="s">
        <v>586</v>
      </c>
      <c r="I442" s="18" t="s">
        <v>581</v>
      </c>
      <c r="J442" s="70">
        <v>34916</v>
      </c>
      <c r="K442" s="18" t="s">
        <v>1492</v>
      </c>
      <c r="L442" s="18" t="s">
        <v>1493</v>
      </c>
      <c r="M442" s="18" t="s">
        <v>1494</v>
      </c>
      <c r="N442" s="18" t="s">
        <v>1494</v>
      </c>
      <c r="O442" s="20">
        <v>38014</v>
      </c>
      <c r="P442" s="70">
        <v>34916</v>
      </c>
      <c r="Q442" s="20">
        <v>199433</v>
      </c>
      <c r="R442" s="93">
        <v>4084.4426229508199</v>
      </c>
      <c r="S442" s="93">
        <v>768.80327868852464</v>
      </c>
      <c r="T442" s="93">
        <v>0</v>
      </c>
      <c r="U442" s="93">
        <v>96.672131147540981</v>
      </c>
      <c r="V442" s="94">
        <v>0</v>
      </c>
      <c r="W442" s="21" t="s">
        <v>2722</v>
      </c>
      <c r="X442" s="22" t="s">
        <v>2724</v>
      </c>
      <c r="Y442" s="22"/>
      <c r="Z442" s="22" t="s">
        <v>2721</v>
      </c>
      <c r="AA442" s="22" t="s">
        <v>637</v>
      </c>
      <c r="AB442" s="22" t="s">
        <v>637</v>
      </c>
      <c r="AC442" s="22"/>
      <c r="AD442" s="22" t="s">
        <v>637</v>
      </c>
      <c r="AE442" s="18" t="s">
        <v>637</v>
      </c>
      <c r="AF442" s="18" t="s">
        <v>637</v>
      </c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21"/>
      <c r="AU442" s="21"/>
      <c r="AV442" s="21"/>
      <c r="AW442" s="21"/>
      <c r="AX442" s="23"/>
      <c r="AY442" s="102" t="s">
        <v>574</v>
      </c>
      <c r="AZ442" s="24" t="s">
        <v>2757</v>
      </c>
      <c r="BA442" s="18" t="s">
        <v>2722</v>
      </c>
      <c r="BB442" s="18" t="s">
        <v>2733</v>
      </c>
      <c r="BC442" s="96">
        <f t="shared" si="39"/>
        <v>4084.4426229508199</v>
      </c>
      <c r="BD442" s="96">
        <f t="shared" si="40"/>
        <v>768.80327868852464</v>
      </c>
      <c r="BE442" s="96">
        <f t="shared" si="41"/>
        <v>4853.2459016393441</v>
      </c>
      <c r="BF442" s="18" t="s">
        <v>637</v>
      </c>
      <c r="BG442" s="18" t="s">
        <v>637</v>
      </c>
      <c r="BH442" s="18" t="s">
        <v>637</v>
      </c>
      <c r="BI442" s="18" t="s">
        <v>637</v>
      </c>
      <c r="BJ442" s="18" t="s">
        <v>637</v>
      </c>
      <c r="BK442" s="18" t="s">
        <v>637</v>
      </c>
      <c r="BL442" s="18"/>
      <c r="BM442" s="18"/>
      <c r="BN442" s="18"/>
      <c r="BO442" s="18"/>
      <c r="BP442" s="18"/>
      <c r="BQ442" s="18"/>
      <c r="BR442" s="18"/>
      <c r="BS442" s="18"/>
      <c r="BT442" s="18"/>
      <c r="BU442" s="18" t="s">
        <v>637</v>
      </c>
      <c r="BV442" s="99" t="s">
        <v>637</v>
      </c>
      <c r="BW442" s="100"/>
    </row>
    <row r="443" spans="1:75" s="42" customFormat="1" ht="30" customHeight="1" x14ac:dyDescent="0.45">
      <c r="A443" s="16" t="s">
        <v>484</v>
      </c>
      <c r="B443" s="111" t="s">
        <v>2441</v>
      </c>
      <c r="C443" s="112"/>
      <c r="D443" s="25" t="s">
        <v>2454</v>
      </c>
      <c r="E443" s="29" t="s">
        <v>2509</v>
      </c>
      <c r="F443" s="63" t="s">
        <v>2836</v>
      </c>
      <c r="G443" s="57" t="s">
        <v>2523</v>
      </c>
      <c r="H443" s="26" t="s">
        <v>586</v>
      </c>
      <c r="I443" s="21" t="s">
        <v>581</v>
      </c>
      <c r="J443" s="70">
        <v>34957</v>
      </c>
      <c r="K443" s="18" t="s">
        <v>1510</v>
      </c>
      <c r="L443" s="18" t="s">
        <v>1511</v>
      </c>
      <c r="M443" s="18" t="s">
        <v>1512</v>
      </c>
      <c r="N443" s="18" t="s">
        <v>1512</v>
      </c>
      <c r="O443" s="20">
        <v>38015</v>
      </c>
      <c r="P443" s="70">
        <v>34957</v>
      </c>
      <c r="Q443" s="20">
        <v>199478</v>
      </c>
      <c r="R443" s="93">
        <v>2178.5245901639346</v>
      </c>
      <c r="S443" s="93">
        <v>404.81967213114751</v>
      </c>
      <c r="T443" s="93">
        <v>0</v>
      </c>
      <c r="U443" s="93">
        <v>137.19672131147541</v>
      </c>
      <c r="V443" s="94">
        <v>0</v>
      </c>
      <c r="W443" s="21" t="s">
        <v>2722</v>
      </c>
      <c r="X443" s="22" t="s">
        <v>2724</v>
      </c>
      <c r="Y443" s="22"/>
      <c r="Z443" s="22" t="s">
        <v>2721</v>
      </c>
      <c r="AA443" s="22" t="s">
        <v>637</v>
      </c>
      <c r="AB443" s="22" t="s">
        <v>637</v>
      </c>
      <c r="AC443" s="22"/>
      <c r="AD443" s="22" t="s">
        <v>637</v>
      </c>
      <c r="AE443" s="18" t="s">
        <v>637</v>
      </c>
      <c r="AF443" s="18" t="s">
        <v>637</v>
      </c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21"/>
      <c r="AU443" s="21"/>
      <c r="AV443" s="21"/>
      <c r="AW443" s="21"/>
      <c r="AX443" s="23"/>
      <c r="AY443" s="101" t="s">
        <v>574</v>
      </c>
      <c r="AZ443" s="24" t="s">
        <v>2757</v>
      </c>
      <c r="BA443" s="18" t="s">
        <v>2722</v>
      </c>
      <c r="BB443" s="18" t="s">
        <v>2733</v>
      </c>
      <c r="BC443" s="96">
        <f t="shared" si="39"/>
        <v>2178.5245901639346</v>
      </c>
      <c r="BD443" s="96">
        <f t="shared" si="40"/>
        <v>404.81967213114751</v>
      </c>
      <c r="BE443" s="96">
        <f t="shared" si="41"/>
        <v>2583.344262295082</v>
      </c>
      <c r="BF443" s="18" t="s">
        <v>637</v>
      </c>
      <c r="BG443" s="18" t="s">
        <v>637</v>
      </c>
      <c r="BH443" s="18" t="s">
        <v>637</v>
      </c>
      <c r="BI443" s="18" t="s">
        <v>637</v>
      </c>
      <c r="BJ443" s="18" t="s">
        <v>637</v>
      </c>
      <c r="BK443" s="18" t="s">
        <v>637</v>
      </c>
      <c r="BL443" s="18"/>
      <c r="BM443" s="18"/>
      <c r="BN443" s="18"/>
      <c r="BO443" s="18"/>
      <c r="BP443" s="18"/>
      <c r="BQ443" s="18"/>
      <c r="BR443" s="18"/>
      <c r="BS443" s="18"/>
      <c r="BT443" s="18"/>
      <c r="BU443" s="18" t="s">
        <v>637</v>
      </c>
      <c r="BV443" s="99" t="s">
        <v>637</v>
      </c>
      <c r="BW443" s="100"/>
    </row>
    <row r="444" spans="1:75" s="42" customFormat="1" ht="30" customHeight="1" x14ac:dyDescent="0.45">
      <c r="A444" s="16" t="s">
        <v>485</v>
      </c>
      <c r="B444" s="111" t="s">
        <v>2441</v>
      </c>
      <c r="C444" s="112"/>
      <c r="D444" s="25" t="s">
        <v>2454</v>
      </c>
      <c r="E444" s="29" t="s">
        <v>2509</v>
      </c>
      <c r="F444" s="63" t="s">
        <v>2837</v>
      </c>
      <c r="G444" s="57" t="s">
        <v>2523</v>
      </c>
      <c r="H444" s="26" t="s">
        <v>586</v>
      </c>
      <c r="I444" s="21" t="s">
        <v>581</v>
      </c>
      <c r="J444" s="70">
        <v>34958</v>
      </c>
      <c r="K444" s="18" t="s">
        <v>1504</v>
      </c>
      <c r="L444" s="18" t="s">
        <v>1505</v>
      </c>
      <c r="M444" s="18" t="s">
        <v>1506</v>
      </c>
      <c r="N444" s="18" t="s">
        <v>1506</v>
      </c>
      <c r="O444" s="20">
        <v>38016</v>
      </c>
      <c r="P444" s="70">
        <v>34958</v>
      </c>
      <c r="Q444" s="20">
        <v>199485</v>
      </c>
      <c r="R444" s="93">
        <v>2179.7213114754099</v>
      </c>
      <c r="S444" s="93">
        <v>574.40983606557381</v>
      </c>
      <c r="T444" s="93">
        <v>0</v>
      </c>
      <c r="U444" s="93">
        <v>135.72131147540983</v>
      </c>
      <c r="V444" s="94">
        <v>0</v>
      </c>
      <c r="W444" s="21" t="s">
        <v>2722</v>
      </c>
      <c r="X444" s="22" t="s">
        <v>2724</v>
      </c>
      <c r="Y444" s="22"/>
      <c r="Z444" s="22" t="s">
        <v>2721</v>
      </c>
      <c r="AA444" s="22" t="s">
        <v>637</v>
      </c>
      <c r="AB444" s="22" t="s">
        <v>637</v>
      </c>
      <c r="AC444" s="22"/>
      <c r="AD444" s="22" t="s">
        <v>637</v>
      </c>
      <c r="AE444" s="18" t="s">
        <v>637</v>
      </c>
      <c r="AF444" s="18" t="s">
        <v>637</v>
      </c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21"/>
      <c r="AU444" s="21"/>
      <c r="AV444" s="21"/>
      <c r="AW444" s="21"/>
      <c r="AX444" s="28"/>
      <c r="AY444" s="101" t="s">
        <v>574</v>
      </c>
      <c r="AZ444" s="24" t="s">
        <v>2757</v>
      </c>
      <c r="BA444" s="18" t="s">
        <v>2722</v>
      </c>
      <c r="BB444" s="18" t="s">
        <v>2733</v>
      </c>
      <c r="BC444" s="96">
        <f t="shared" si="39"/>
        <v>2179.7213114754099</v>
      </c>
      <c r="BD444" s="96">
        <f t="shared" si="40"/>
        <v>574.40983606557381</v>
      </c>
      <c r="BE444" s="96">
        <f t="shared" si="41"/>
        <v>2754.1311475409839</v>
      </c>
      <c r="BF444" s="18" t="s">
        <v>637</v>
      </c>
      <c r="BG444" s="18" t="s">
        <v>637</v>
      </c>
      <c r="BH444" s="18" t="s">
        <v>637</v>
      </c>
      <c r="BI444" s="18" t="s">
        <v>637</v>
      </c>
      <c r="BJ444" s="18" t="s">
        <v>637</v>
      </c>
      <c r="BK444" s="18" t="s">
        <v>637</v>
      </c>
      <c r="BL444" s="18"/>
      <c r="BM444" s="18"/>
      <c r="BN444" s="18"/>
      <c r="BO444" s="18"/>
      <c r="BP444" s="18"/>
      <c r="BQ444" s="18"/>
      <c r="BR444" s="18"/>
      <c r="BS444" s="18"/>
      <c r="BT444" s="18"/>
      <c r="BU444" s="18" t="s">
        <v>637</v>
      </c>
      <c r="BV444" s="99" t="s">
        <v>637</v>
      </c>
      <c r="BW444" s="100"/>
    </row>
    <row r="445" spans="1:75" s="42" customFormat="1" ht="30" customHeight="1" x14ac:dyDescent="0.45">
      <c r="A445" s="14" t="s">
        <v>486</v>
      </c>
      <c r="B445" s="111" t="s">
        <v>2441</v>
      </c>
      <c r="C445" s="112"/>
      <c r="D445" s="25" t="s">
        <v>2454</v>
      </c>
      <c r="E445" s="29" t="s">
        <v>2509</v>
      </c>
      <c r="F445" s="63" t="s">
        <v>2838</v>
      </c>
      <c r="G445" s="57" t="s">
        <v>2524</v>
      </c>
      <c r="H445" s="26" t="s">
        <v>586</v>
      </c>
      <c r="I445" s="21" t="s">
        <v>581</v>
      </c>
      <c r="J445" s="70">
        <v>34959</v>
      </c>
      <c r="K445" s="18" t="s">
        <v>1495</v>
      </c>
      <c r="L445" s="18" t="s">
        <v>1496</v>
      </c>
      <c r="M445" s="18" t="s">
        <v>1497</v>
      </c>
      <c r="N445" s="18" t="s">
        <v>1497</v>
      </c>
      <c r="O445" s="20">
        <v>38017</v>
      </c>
      <c r="P445" s="70">
        <v>34959</v>
      </c>
      <c r="Q445" s="20">
        <v>199385</v>
      </c>
      <c r="R445" s="93">
        <v>3810.4098360655739</v>
      </c>
      <c r="S445" s="93">
        <v>604.93442622950818</v>
      </c>
      <c r="T445" s="93">
        <v>0</v>
      </c>
      <c r="U445" s="93">
        <v>287.90163934426232</v>
      </c>
      <c r="V445" s="94">
        <v>0</v>
      </c>
      <c r="W445" s="21" t="s">
        <v>2722</v>
      </c>
      <c r="X445" s="22" t="s">
        <v>2724</v>
      </c>
      <c r="Y445" s="22"/>
      <c r="Z445" s="22" t="s">
        <v>2721</v>
      </c>
      <c r="AA445" s="22" t="s">
        <v>637</v>
      </c>
      <c r="AB445" s="22" t="s">
        <v>637</v>
      </c>
      <c r="AC445" s="22"/>
      <c r="AD445" s="22" t="s">
        <v>637</v>
      </c>
      <c r="AE445" s="18" t="s">
        <v>637</v>
      </c>
      <c r="AF445" s="18" t="s">
        <v>637</v>
      </c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21"/>
      <c r="AU445" s="21"/>
      <c r="AV445" s="21"/>
      <c r="AW445" s="21"/>
      <c r="AX445" s="23"/>
      <c r="AY445" s="101" t="s">
        <v>574</v>
      </c>
      <c r="AZ445" s="24" t="s">
        <v>2757</v>
      </c>
      <c r="BA445" s="18" t="s">
        <v>2722</v>
      </c>
      <c r="BB445" s="18" t="s">
        <v>2733</v>
      </c>
      <c r="BC445" s="96">
        <f t="shared" si="39"/>
        <v>3810.4098360655739</v>
      </c>
      <c r="BD445" s="96">
        <f t="shared" si="40"/>
        <v>604.93442622950818</v>
      </c>
      <c r="BE445" s="96">
        <f t="shared" si="41"/>
        <v>4415.3442622950824</v>
      </c>
      <c r="BF445" s="18" t="s">
        <v>637</v>
      </c>
      <c r="BG445" s="18" t="s">
        <v>637</v>
      </c>
      <c r="BH445" s="18" t="s">
        <v>637</v>
      </c>
      <c r="BI445" s="18" t="s">
        <v>637</v>
      </c>
      <c r="BJ445" s="18" t="s">
        <v>637</v>
      </c>
      <c r="BK445" s="18" t="s">
        <v>637</v>
      </c>
      <c r="BL445" s="18"/>
      <c r="BM445" s="18"/>
      <c r="BN445" s="18"/>
      <c r="BO445" s="18"/>
      <c r="BP445" s="18"/>
      <c r="BQ445" s="18"/>
      <c r="BR445" s="18"/>
      <c r="BS445" s="18"/>
      <c r="BT445" s="18"/>
      <c r="BU445" s="18" t="s">
        <v>637</v>
      </c>
      <c r="BV445" s="99" t="s">
        <v>637</v>
      </c>
      <c r="BW445" s="100"/>
    </row>
    <row r="446" spans="1:75" s="42" customFormat="1" ht="30" customHeight="1" x14ac:dyDescent="0.45">
      <c r="A446" s="16" t="s">
        <v>487</v>
      </c>
      <c r="B446" s="111" t="s">
        <v>2441</v>
      </c>
      <c r="C446" s="112"/>
      <c r="D446" s="25" t="s">
        <v>2454</v>
      </c>
      <c r="E446" s="29" t="s">
        <v>2509</v>
      </c>
      <c r="F446" s="63" t="s">
        <v>2839</v>
      </c>
      <c r="G446" s="57" t="s">
        <v>2516</v>
      </c>
      <c r="H446" s="26" t="s">
        <v>586</v>
      </c>
      <c r="I446" s="21" t="s">
        <v>581</v>
      </c>
      <c r="J446" s="70">
        <v>34933</v>
      </c>
      <c r="K446" s="18" t="s">
        <v>1507</v>
      </c>
      <c r="L446" s="18" t="s">
        <v>1508</v>
      </c>
      <c r="M446" s="18" t="s">
        <v>1509</v>
      </c>
      <c r="N446" s="18" t="s">
        <v>1509</v>
      </c>
      <c r="O446" s="20">
        <v>38018</v>
      </c>
      <c r="P446" s="70">
        <v>34933</v>
      </c>
      <c r="Q446" s="20">
        <v>199528</v>
      </c>
      <c r="R446" s="93">
        <v>2124.9016393442621</v>
      </c>
      <c r="S446" s="93">
        <v>620.77049180327867</v>
      </c>
      <c r="T446" s="93">
        <v>0</v>
      </c>
      <c r="U446" s="93">
        <v>169.21311475409837</v>
      </c>
      <c r="V446" s="94">
        <v>0</v>
      </c>
      <c r="W446" s="21" t="s">
        <v>2722</v>
      </c>
      <c r="X446" s="22" t="s">
        <v>2724</v>
      </c>
      <c r="Y446" s="22"/>
      <c r="Z446" s="22" t="s">
        <v>2721</v>
      </c>
      <c r="AA446" s="22" t="s">
        <v>637</v>
      </c>
      <c r="AB446" s="22" t="s">
        <v>637</v>
      </c>
      <c r="AC446" s="22"/>
      <c r="AD446" s="22" t="s">
        <v>637</v>
      </c>
      <c r="AE446" s="18" t="s">
        <v>637</v>
      </c>
      <c r="AF446" s="18" t="s">
        <v>637</v>
      </c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21"/>
      <c r="AU446" s="21"/>
      <c r="AV446" s="21"/>
      <c r="AW446" s="21"/>
      <c r="AX446" s="23"/>
      <c r="AY446" s="101" t="s">
        <v>574</v>
      </c>
      <c r="AZ446" s="24" t="s">
        <v>2757</v>
      </c>
      <c r="BA446" s="18" t="s">
        <v>2722</v>
      </c>
      <c r="BB446" s="18" t="s">
        <v>2733</v>
      </c>
      <c r="BC446" s="96">
        <f t="shared" si="39"/>
        <v>2124.9016393442621</v>
      </c>
      <c r="BD446" s="96">
        <f t="shared" si="40"/>
        <v>620.77049180327867</v>
      </c>
      <c r="BE446" s="96">
        <f t="shared" si="41"/>
        <v>2745.6721311475408</v>
      </c>
      <c r="BF446" s="18" t="s">
        <v>637</v>
      </c>
      <c r="BG446" s="18" t="s">
        <v>637</v>
      </c>
      <c r="BH446" s="18" t="s">
        <v>637</v>
      </c>
      <c r="BI446" s="18" t="s">
        <v>637</v>
      </c>
      <c r="BJ446" s="18" t="s">
        <v>637</v>
      </c>
      <c r="BK446" s="18" t="s">
        <v>637</v>
      </c>
      <c r="BL446" s="18"/>
      <c r="BM446" s="18"/>
      <c r="BN446" s="18"/>
      <c r="BO446" s="18"/>
      <c r="BP446" s="18"/>
      <c r="BQ446" s="18"/>
      <c r="BR446" s="18"/>
      <c r="BS446" s="18"/>
      <c r="BT446" s="18"/>
      <c r="BU446" s="18" t="s">
        <v>637</v>
      </c>
      <c r="BV446" s="99" t="s">
        <v>637</v>
      </c>
      <c r="BW446" s="100"/>
    </row>
    <row r="447" spans="1:75" s="42" customFormat="1" ht="30" customHeight="1" x14ac:dyDescent="0.45">
      <c r="A447" s="16" t="s">
        <v>488</v>
      </c>
      <c r="B447" s="111" t="s">
        <v>2441</v>
      </c>
      <c r="C447" s="112"/>
      <c r="D447" s="17" t="s">
        <v>2454</v>
      </c>
      <c r="E447" s="18" t="s">
        <v>2433</v>
      </c>
      <c r="F447" s="63" t="s">
        <v>663</v>
      </c>
      <c r="G447" s="57" t="s">
        <v>2748</v>
      </c>
      <c r="H447" s="26" t="s">
        <v>586</v>
      </c>
      <c r="I447" s="21" t="s">
        <v>582</v>
      </c>
      <c r="J447" s="70">
        <v>34106</v>
      </c>
      <c r="K447" s="71">
        <v>7559040016720</v>
      </c>
      <c r="L447" s="18"/>
      <c r="M447" s="18"/>
      <c r="N447" s="18"/>
      <c r="O447" s="20">
        <v>37996</v>
      </c>
      <c r="P447" s="70">
        <v>34106</v>
      </c>
      <c r="Q447" s="20">
        <v>1180799</v>
      </c>
      <c r="R447" s="93">
        <v>0</v>
      </c>
      <c r="S447" s="93">
        <v>0</v>
      </c>
      <c r="T447" s="93"/>
      <c r="U447" s="93"/>
      <c r="V447" s="94"/>
      <c r="W447" s="21" t="s">
        <v>2723</v>
      </c>
      <c r="X447" s="22" t="s">
        <v>2724</v>
      </c>
      <c r="Y447" s="22"/>
      <c r="Z447" s="22" t="s">
        <v>2725</v>
      </c>
      <c r="AA447" s="22" t="s">
        <v>637</v>
      </c>
      <c r="AB447" s="22" t="s">
        <v>637</v>
      </c>
      <c r="AC447" s="22"/>
      <c r="AD447" s="22" t="s">
        <v>637</v>
      </c>
      <c r="AE447" s="18" t="s">
        <v>637</v>
      </c>
      <c r="AF447" s="18" t="s">
        <v>637</v>
      </c>
      <c r="AG447" s="18" t="s">
        <v>637</v>
      </c>
      <c r="AH447" s="18" t="s">
        <v>637</v>
      </c>
      <c r="AI447" s="18" t="s">
        <v>637</v>
      </c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21"/>
      <c r="AU447" s="21"/>
      <c r="AV447" s="21"/>
      <c r="AW447" s="21"/>
      <c r="AX447" s="23"/>
      <c r="AY447" s="101" t="s">
        <v>575</v>
      </c>
      <c r="AZ447" s="24" t="s">
        <v>2757</v>
      </c>
      <c r="BA447" s="18" t="s">
        <v>2723</v>
      </c>
      <c r="BB447" s="18" t="s">
        <v>2731</v>
      </c>
      <c r="BC447" s="103">
        <v>6300</v>
      </c>
      <c r="BD447" s="103">
        <v>1200</v>
      </c>
      <c r="BE447" s="96">
        <f t="shared" si="41"/>
        <v>7500</v>
      </c>
      <c r="BF447" s="18" t="s">
        <v>637</v>
      </c>
      <c r="BG447" s="18" t="s">
        <v>637</v>
      </c>
      <c r="BH447" s="18"/>
      <c r="BI447" s="18" t="s">
        <v>637</v>
      </c>
      <c r="BJ447" s="18" t="s">
        <v>637</v>
      </c>
      <c r="BK447" s="18" t="s">
        <v>637</v>
      </c>
      <c r="BL447" s="18" t="s">
        <v>637</v>
      </c>
      <c r="BM447" s="18" t="s">
        <v>637</v>
      </c>
      <c r="BN447" s="18" t="s">
        <v>637</v>
      </c>
      <c r="BO447" s="18"/>
      <c r="BP447" s="18"/>
      <c r="BQ447" s="18"/>
      <c r="BR447" s="18"/>
      <c r="BS447" s="18"/>
      <c r="BT447" s="18"/>
      <c r="BU447" s="18" t="s">
        <v>637</v>
      </c>
      <c r="BV447" s="99" t="s">
        <v>637</v>
      </c>
      <c r="BW447" s="100"/>
    </row>
    <row r="448" spans="1:75" s="42" customFormat="1" ht="30" customHeight="1" x14ac:dyDescent="0.45">
      <c r="A448" s="16" t="s">
        <v>489</v>
      </c>
      <c r="B448" s="111" t="s">
        <v>2441</v>
      </c>
      <c r="C448" s="112"/>
      <c r="D448" s="17" t="s">
        <v>2454</v>
      </c>
      <c r="E448" s="18" t="s">
        <v>2433</v>
      </c>
      <c r="F448" s="63" t="s">
        <v>663</v>
      </c>
      <c r="G448" s="57" t="s">
        <v>2748</v>
      </c>
      <c r="H448" s="26" t="s">
        <v>586</v>
      </c>
      <c r="I448" s="21" t="s">
        <v>582</v>
      </c>
      <c r="J448" s="70">
        <v>38268</v>
      </c>
      <c r="K448" s="18" t="s">
        <v>1477</v>
      </c>
      <c r="L448" s="18" t="s">
        <v>1478</v>
      </c>
      <c r="M448" s="18" t="s">
        <v>1479</v>
      </c>
      <c r="N448" s="18" t="s">
        <v>1480</v>
      </c>
      <c r="O448" s="20">
        <v>273559</v>
      </c>
      <c r="P448" s="70">
        <v>38268</v>
      </c>
      <c r="Q448" s="20"/>
      <c r="R448" s="93">
        <v>19257.77049180328</v>
      </c>
      <c r="S448" s="93">
        <v>3205.9836065573772</v>
      </c>
      <c r="T448" s="93">
        <v>0</v>
      </c>
      <c r="U448" s="93">
        <v>1619.4262295081967</v>
      </c>
      <c r="V448" s="94">
        <v>0.12791389261681296</v>
      </c>
      <c r="W448" s="21" t="s">
        <v>2723</v>
      </c>
      <c r="X448" s="22" t="s">
        <v>2724</v>
      </c>
      <c r="Y448" s="22"/>
      <c r="Z448" s="22" t="s">
        <v>2725</v>
      </c>
      <c r="AA448" s="22" t="s">
        <v>637</v>
      </c>
      <c r="AB448" s="22" t="s">
        <v>637</v>
      </c>
      <c r="AC448" s="22"/>
      <c r="AD448" s="22" t="s">
        <v>637</v>
      </c>
      <c r="AE448" s="18" t="s">
        <v>637</v>
      </c>
      <c r="AF448" s="18" t="s">
        <v>637</v>
      </c>
      <c r="AG448" s="18" t="s">
        <v>637</v>
      </c>
      <c r="AH448" s="18" t="s">
        <v>637</v>
      </c>
      <c r="AI448" s="18" t="s">
        <v>637</v>
      </c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21"/>
      <c r="AU448" s="21"/>
      <c r="AV448" s="21"/>
      <c r="AW448" s="21"/>
      <c r="AX448" s="23"/>
      <c r="AY448" s="101" t="s">
        <v>575</v>
      </c>
      <c r="AZ448" s="24" t="s">
        <v>2757</v>
      </c>
      <c r="BA448" s="18" t="s">
        <v>2723</v>
      </c>
      <c r="BB448" s="18" t="s">
        <v>2731</v>
      </c>
      <c r="BC448" s="96">
        <f t="shared" si="39"/>
        <v>19257.77049180328</v>
      </c>
      <c r="BD448" s="96">
        <f t="shared" si="40"/>
        <v>3205.9836065573772</v>
      </c>
      <c r="BE448" s="96">
        <f t="shared" si="41"/>
        <v>22463.754098360656</v>
      </c>
      <c r="BF448" s="18" t="s">
        <v>637</v>
      </c>
      <c r="BG448" s="18" t="s">
        <v>637</v>
      </c>
      <c r="BH448" s="18"/>
      <c r="BI448" s="18" t="s">
        <v>637</v>
      </c>
      <c r="BJ448" s="18" t="s">
        <v>637</v>
      </c>
      <c r="BK448" s="18" t="s">
        <v>637</v>
      </c>
      <c r="BL448" s="18" t="s">
        <v>637</v>
      </c>
      <c r="BM448" s="18" t="s">
        <v>637</v>
      </c>
      <c r="BN448" s="18" t="s">
        <v>637</v>
      </c>
      <c r="BO448" s="18"/>
      <c r="BP448" s="18"/>
      <c r="BQ448" s="18"/>
      <c r="BR448" s="18"/>
      <c r="BS448" s="18"/>
      <c r="BT448" s="18"/>
      <c r="BU448" s="18" t="s">
        <v>637</v>
      </c>
      <c r="BV448" s="99" t="s">
        <v>637</v>
      </c>
      <c r="BW448" s="100"/>
    </row>
    <row r="449" spans="1:77" s="42" customFormat="1" ht="30" customHeight="1" x14ac:dyDescent="0.45">
      <c r="A449" s="14" t="s">
        <v>490</v>
      </c>
      <c r="B449" s="111" t="s">
        <v>2441</v>
      </c>
      <c r="C449" s="112"/>
      <c r="D449" s="17" t="s">
        <v>2454</v>
      </c>
      <c r="E449" s="18" t="s">
        <v>2433</v>
      </c>
      <c r="F449" s="63" t="s">
        <v>664</v>
      </c>
      <c r="G449" s="57" t="s">
        <v>2749</v>
      </c>
      <c r="H449" s="26" t="s">
        <v>586</v>
      </c>
      <c r="I449" s="18" t="s">
        <v>582</v>
      </c>
      <c r="J449" s="70">
        <v>34289</v>
      </c>
      <c r="K449" s="71">
        <v>7421013061068</v>
      </c>
      <c r="L449" s="18"/>
      <c r="M449" s="18"/>
      <c r="N449" s="18"/>
      <c r="O449" s="20">
        <v>37997</v>
      </c>
      <c r="P449" s="70">
        <v>34289</v>
      </c>
      <c r="Q449" s="20">
        <v>199526</v>
      </c>
      <c r="R449" s="93">
        <v>0</v>
      </c>
      <c r="S449" s="93">
        <v>0</v>
      </c>
      <c r="T449" s="93"/>
      <c r="U449" s="93"/>
      <c r="V449" s="94"/>
      <c r="W449" s="21" t="s">
        <v>2723</v>
      </c>
      <c r="X449" s="22" t="s">
        <v>2724</v>
      </c>
      <c r="Y449" s="22"/>
      <c r="Z449" s="22" t="s">
        <v>2725</v>
      </c>
      <c r="AA449" s="22" t="s">
        <v>637</v>
      </c>
      <c r="AB449" s="22" t="s">
        <v>637</v>
      </c>
      <c r="AC449" s="22"/>
      <c r="AD449" s="22" t="s">
        <v>637</v>
      </c>
      <c r="AE449" s="18" t="s">
        <v>637</v>
      </c>
      <c r="AF449" s="18" t="s">
        <v>637</v>
      </c>
      <c r="AG449" s="18" t="s">
        <v>637</v>
      </c>
      <c r="AH449" s="18" t="s">
        <v>637</v>
      </c>
      <c r="AI449" s="18" t="s">
        <v>637</v>
      </c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21"/>
      <c r="AU449" s="21"/>
      <c r="AV449" s="21"/>
      <c r="AW449" s="21"/>
      <c r="AX449" s="28"/>
      <c r="AY449" s="101" t="s">
        <v>574</v>
      </c>
      <c r="AZ449" s="24" t="s">
        <v>2760</v>
      </c>
      <c r="BA449" s="18" t="s">
        <v>2722</v>
      </c>
      <c r="BB449" s="18" t="s">
        <v>2733</v>
      </c>
      <c r="BC449" s="103">
        <v>500</v>
      </c>
      <c r="BD449" s="103">
        <v>250</v>
      </c>
      <c r="BE449" s="96">
        <f t="shared" si="41"/>
        <v>750</v>
      </c>
      <c r="BF449" s="18" t="s">
        <v>637</v>
      </c>
      <c r="BG449" s="18" t="s">
        <v>637</v>
      </c>
      <c r="BH449" s="18" t="s">
        <v>637</v>
      </c>
      <c r="BI449" s="18" t="s">
        <v>637</v>
      </c>
      <c r="BJ449" s="18" t="s">
        <v>637</v>
      </c>
      <c r="BK449" s="18" t="s">
        <v>637</v>
      </c>
      <c r="BL449" s="18"/>
      <c r="BM449" s="18"/>
      <c r="BN449" s="18"/>
      <c r="BO449" s="18"/>
      <c r="BP449" s="18"/>
      <c r="BQ449" s="18"/>
      <c r="BR449" s="18"/>
      <c r="BS449" s="18"/>
      <c r="BT449" s="18"/>
      <c r="BU449" s="18" t="s">
        <v>637</v>
      </c>
      <c r="BV449" s="99" t="s">
        <v>637</v>
      </c>
      <c r="BW449" s="100"/>
    </row>
    <row r="450" spans="1:77" s="42" customFormat="1" ht="30" customHeight="1" x14ac:dyDescent="0.45">
      <c r="A450" s="16" t="s">
        <v>491</v>
      </c>
      <c r="B450" s="111" t="s">
        <v>2441</v>
      </c>
      <c r="C450" s="112"/>
      <c r="D450" s="25" t="s">
        <v>2454</v>
      </c>
      <c r="E450" s="29" t="s">
        <v>2433</v>
      </c>
      <c r="F450" s="63" t="s">
        <v>663</v>
      </c>
      <c r="G450" s="57" t="s">
        <v>2748</v>
      </c>
      <c r="H450" s="26" t="s">
        <v>586</v>
      </c>
      <c r="I450" s="21" t="s">
        <v>620</v>
      </c>
      <c r="J450" s="70">
        <v>34120</v>
      </c>
      <c r="K450" s="18" t="s">
        <v>1481</v>
      </c>
      <c r="L450" s="18" t="s">
        <v>1482</v>
      </c>
      <c r="M450" s="18" t="s">
        <v>1483</v>
      </c>
      <c r="N450" s="18" t="s">
        <v>1483</v>
      </c>
      <c r="O450" s="20">
        <v>37998</v>
      </c>
      <c r="P450" s="70">
        <v>34120</v>
      </c>
      <c r="Q450" s="20">
        <v>199816</v>
      </c>
      <c r="R450" s="93">
        <v>9806.0819672131147</v>
      </c>
      <c r="S450" s="93">
        <v>0</v>
      </c>
      <c r="T450" s="93">
        <v>0</v>
      </c>
      <c r="U450" s="93">
        <v>613.26229508196718</v>
      </c>
      <c r="V450" s="94">
        <v>0</v>
      </c>
      <c r="W450" s="21" t="s">
        <v>2727</v>
      </c>
      <c r="X450" s="22" t="s">
        <v>2726</v>
      </c>
      <c r="Y450" s="22"/>
      <c r="Z450" s="22" t="s">
        <v>2721</v>
      </c>
      <c r="AA450" s="22" t="s">
        <v>637</v>
      </c>
      <c r="AB450" s="22" t="s">
        <v>637</v>
      </c>
      <c r="AC450" s="22"/>
      <c r="AD450" s="22" t="s">
        <v>637</v>
      </c>
      <c r="AE450" s="18" t="s">
        <v>637</v>
      </c>
      <c r="AF450" s="18" t="s">
        <v>637</v>
      </c>
      <c r="AG450" s="18"/>
      <c r="AH450" s="18"/>
      <c r="AI450" s="18"/>
      <c r="AJ450" s="18" t="s">
        <v>637</v>
      </c>
      <c r="AK450" s="18"/>
      <c r="AL450" s="18"/>
      <c r="AM450" s="18"/>
      <c r="AN450" s="18"/>
      <c r="AO450" s="18"/>
      <c r="AP450" s="18"/>
      <c r="AQ450" s="18"/>
      <c r="AR450" s="18"/>
      <c r="AS450" s="18"/>
      <c r="AT450" s="21"/>
      <c r="AU450" s="21"/>
      <c r="AV450" s="21"/>
      <c r="AW450" s="21"/>
      <c r="AX450" s="28"/>
      <c r="AY450" s="101" t="s">
        <v>593</v>
      </c>
      <c r="AZ450" s="24" t="s">
        <v>2761</v>
      </c>
      <c r="BA450" s="18" t="s">
        <v>2723</v>
      </c>
      <c r="BB450" s="18" t="s">
        <v>2768</v>
      </c>
      <c r="BC450" s="96">
        <f t="shared" si="39"/>
        <v>9806.0819672131147</v>
      </c>
      <c r="BD450" s="96">
        <f t="shared" si="40"/>
        <v>0</v>
      </c>
      <c r="BE450" s="96">
        <f t="shared" si="41"/>
        <v>9806.0819672131147</v>
      </c>
      <c r="BF450" s="18" t="s">
        <v>637</v>
      </c>
      <c r="BG450" s="18" t="s">
        <v>637</v>
      </c>
      <c r="BH450" s="18"/>
      <c r="BI450" s="18" t="s">
        <v>637</v>
      </c>
      <c r="BJ450" s="18" t="s">
        <v>637</v>
      </c>
      <c r="BK450" s="18" t="s">
        <v>637</v>
      </c>
      <c r="BL450" s="18" t="s">
        <v>637</v>
      </c>
      <c r="BM450" s="18" t="s">
        <v>637</v>
      </c>
      <c r="BN450" s="18" t="s">
        <v>637</v>
      </c>
      <c r="BO450" s="18"/>
      <c r="BP450" s="18"/>
      <c r="BQ450" s="18"/>
      <c r="BR450" s="18" t="s">
        <v>637</v>
      </c>
      <c r="BS450" s="18" t="s">
        <v>637</v>
      </c>
      <c r="BT450" s="18" t="s">
        <v>637</v>
      </c>
      <c r="BU450" s="18" t="s">
        <v>637</v>
      </c>
      <c r="BV450" s="99" t="s">
        <v>637</v>
      </c>
      <c r="BW450" s="100"/>
    </row>
    <row r="451" spans="1:77" s="42" customFormat="1" ht="30" customHeight="1" x14ac:dyDescent="0.45">
      <c r="A451" s="16" t="s">
        <v>492</v>
      </c>
      <c r="B451" s="111" t="s">
        <v>2441</v>
      </c>
      <c r="C451" s="112"/>
      <c r="D451" s="25" t="s">
        <v>2454</v>
      </c>
      <c r="E451" s="29" t="s">
        <v>2879</v>
      </c>
      <c r="F451" s="63" t="s">
        <v>662</v>
      </c>
      <c r="G451" s="57" t="s">
        <v>2515</v>
      </c>
      <c r="H451" s="26" t="s">
        <v>586</v>
      </c>
      <c r="I451" s="21" t="s">
        <v>585</v>
      </c>
      <c r="J451" s="70">
        <v>34364</v>
      </c>
      <c r="K451" s="18" t="s">
        <v>1488</v>
      </c>
      <c r="L451" s="18" t="s">
        <v>1489</v>
      </c>
      <c r="M451" s="18" t="s">
        <v>1490</v>
      </c>
      <c r="N451" s="18" t="s">
        <v>1491</v>
      </c>
      <c r="O451" s="20">
        <v>38004</v>
      </c>
      <c r="P451" s="70">
        <v>34364</v>
      </c>
      <c r="Q451" s="20">
        <v>1180797</v>
      </c>
      <c r="R451" s="93">
        <v>4563.7377049180332</v>
      </c>
      <c r="S451" s="93">
        <v>1186.672131147541</v>
      </c>
      <c r="T451" s="93">
        <v>0</v>
      </c>
      <c r="U451" s="93">
        <v>876.90163934426232</v>
      </c>
      <c r="V451" s="94">
        <v>2.8508303043261349E-6</v>
      </c>
      <c r="W451" s="21" t="s">
        <v>2723</v>
      </c>
      <c r="X451" s="22" t="s">
        <v>2724</v>
      </c>
      <c r="Y451" s="22"/>
      <c r="Z451" s="22" t="s">
        <v>2725</v>
      </c>
      <c r="AA451" s="22" t="s">
        <v>637</v>
      </c>
      <c r="AB451" s="22" t="s">
        <v>637</v>
      </c>
      <c r="AC451" s="22"/>
      <c r="AD451" s="22" t="s">
        <v>637</v>
      </c>
      <c r="AE451" s="18" t="s">
        <v>637</v>
      </c>
      <c r="AF451" s="18" t="s">
        <v>637</v>
      </c>
      <c r="AG451" s="18" t="s">
        <v>637</v>
      </c>
      <c r="AH451" s="18" t="s">
        <v>637</v>
      </c>
      <c r="AI451" s="18" t="s">
        <v>637</v>
      </c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21"/>
      <c r="AU451" s="21"/>
      <c r="AV451" s="21"/>
      <c r="AW451" s="21"/>
      <c r="AX451" s="28"/>
      <c r="AY451" s="101" t="s">
        <v>593</v>
      </c>
      <c r="AZ451" s="24" t="s">
        <v>2757</v>
      </c>
      <c r="BA451" s="18" t="s">
        <v>2723</v>
      </c>
      <c r="BB451" s="18" t="s">
        <v>2768</v>
      </c>
      <c r="BC451" s="96">
        <f t="shared" ref="BC451:BC512" si="42">R451</f>
        <v>4563.7377049180332</v>
      </c>
      <c r="BD451" s="96">
        <f t="shared" ref="BD451:BD512" si="43">S451</f>
        <v>1186.672131147541</v>
      </c>
      <c r="BE451" s="96">
        <f t="shared" ref="BE451:BE512" si="44">BC451+BD451</f>
        <v>5750.4098360655744</v>
      </c>
      <c r="BF451" s="18" t="s">
        <v>637</v>
      </c>
      <c r="BG451" s="18" t="s">
        <v>637</v>
      </c>
      <c r="BH451" s="18"/>
      <c r="BI451" s="18" t="s">
        <v>637</v>
      </c>
      <c r="BJ451" s="18" t="s">
        <v>637</v>
      </c>
      <c r="BK451" s="18" t="s">
        <v>637</v>
      </c>
      <c r="BL451" s="18" t="s">
        <v>637</v>
      </c>
      <c r="BM451" s="18" t="s">
        <v>637</v>
      </c>
      <c r="BN451" s="18" t="s">
        <v>637</v>
      </c>
      <c r="BO451" s="18"/>
      <c r="BP451" s="18"/>
      <c r="BQ451" s="18"/>
      <c r="BR451" s="18" t="s">
        <v>637</v>
      </c>
      <c r="BS451" s="18" t="s">
        <v>637</v>
      </c>
      <c r="BT451" s="18" t="s">
        <v>637</v>
      </c>
      <c r="BU451" s="18" t="s">
        <v>637</v>
      </c>
      <c r="BV451" s="99" t="s">
        <v>637</v>
      </c>
      <c r="BW451" s="100"/>
    </row>
    <row r="452" spans="1:77" s="42" customFormat="1" ht="30" customHeight="1" x14ac:dyDescent="0.45">
      <c r="A452" s="16" t="s">
        <v>493</v>
      </c>
      <c r="B452" s="111" t="s">
        <v>2441</v>
      </c>
      <c r="C452" s="112"/>
      <c r="D452" s="25" t="s">
        <v>2454</v>
      </c>
      <c r="E452" s="29" t="s">
        <v>2879</v>
      </c>
      <c r="F452" s="63" t="s">
        <v>2840</v>
      </c>
      <c r="G452" s="57" t="s">
        <v>660</v>
      </c>
      <c r="H452" s="26" t="s">
        <v>586</v>
      </c>
      <c r="I452" s="21" t="s">
        <v>582</v>
      </c>
      <c r="J452" s="70">
        <v>38267</v>
      </c>
      <c r="K452" s="18" t="s">
        <v>1484</v>
      </c>
      <c r="L452" s="18" t="s">
        <v>1485</v>
      </c>
      <c r="M452" s="18" t="s">
        <v>1486</v>
      </c>
      <c r="N452" s="18" t="s">
        <v>1487</v>
      </c>
      <c r="O452" s="20">
        <v>273561</v>
      </c>
      <c r="P452" s="70">
        <v>38267</v>
      </c>
      <c r="Q452" s="20"/>
      <c r="R452" s="93">
        <v>8363.3278688524588</v>
      </c>
      <c r="S452" s="93">
        <v>1189.4754098360656</v>
      </c>
      <c r="T452" s="93">
        <v>0</v>
      </c>
      <c r="U452" s="93">
        <v>818.01639344262298</v>
      </c>
      <c r="V452" s="94">
        <v>7.1495621403724938E-2</v>
      </c>
      <c r="W452" s="21" t="s">
        <v>2723</v>
      </c>
      <c r="X452" s="22" t="s">
        <v>2724</v>
      </c>
      <c r="Y452" s="22"/>
      <c r="Z452" s="22" t="s">
        <v>2725</v>
      </c>
      <c r="AA452" s="22" t="s">
        <v>637</v>
      </c>
      <c r="AB452" s="22" t="s">
        <v>637</v>
      </c>
      <c r="AC452" s="22"/>
      <c r="AD452" s="22" t="s">
        <v>637</v>
      </c>
      <c r="AE452" s="18" t="s">
        <v>637</v>
      </c>
      <c r="AF452" s="18" t="s">
        <v>637</v>
      </c>
      <c r="AG452" s="18" t="s">
        <v>637</v>
      </c>
      <c r="AH452" s="18" t="s">
        <v>637</v>
      </c>
      <c r="AI452" s="18" t="s">
        <v>637</v>
      </c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21"/>
      <c r="AU452" s="21"/>
      <c r="AV452" s="21"/>
      <c r="AW452" s="21"/>
      <c r="AX452" s="23"/>
      <c r="AY452" s="101" t="s">
        <v>593</v>
      </c>
      <c r="AZ452" s="24" t="s">
        <v>2757</v>
      </c>
      <c r="BA452" s="18" t="s">
        <v>2723</v>
      </c>
      <c r="BB452" s="18" t="s">
        <v>2768</v>
      </c>
      <c r="BC452" s="96">
        <f t="shared" si="42"/>
        <v>8363.3278688524588</v>
      </c>
      <c r="BD452" s="96">
        <f t="shared" si="43"/>
        <v>1189.4754098360656</v>
      </c>
      <c r="BE452" s="96">
        <f t="shared" si="44"/>
        <v>9552.8032786885251</v>
      </c>
      <c r="BF452" s="18" t="s">
        <v>637</v>
      </c>
      <c r="BG452" s="18" t="s">
        <v>637</v>
      </c>
      <c r="BH452" s="18"/>
      <c r="BI452" s="18" t="s">
        <v>637</v>
      </c>
      <c r="BJ452" s="18" t="s">
        <v>637</v>
      </c>
      <c r="BK452" s="18" t="s">
        <v>637</v>
      </c>
      <c r="BL452" s="18" t="s">
        <v>637</v>
      </c>
      <c r="BM452" s="18" t="s">
        <v>637</v>
      </c>
      <c r="BN452" s="18" t="s">
        <v>637</v>
      </c>
      <c r="BO452" s="18"/>
      <c r="BP452" s="18"/>
      <c r="BQ452" s="18"/>
      <c r="BR452" s="18" t="s">
        <v>637</v>
      </c>
      <c r="BS452" s="18" t="s">
        <v>637</v>
      </c>
      <c r="BT452" s="18" t="s">
        <v>637</v>
      </c>
      <c r="BU452" s="18" t="s">
        <v>637</v>
      </c>
      <c r="BV452" s="99" t="s">
        <v>637</v>
      </c>
      <c r="BW452" s="100"/>
    </row>
    <row r="453" spans="1:77" s="42" customFormat="1" ht="30" customHeight="1" x14ac:dyDescent="0.45">
      <c r="A453" s="14" t="s">
        <v>494</v>
      </c>
      <c r="B453" s="111" t="s">
        <v>2441</v>
      </c>
      <c r="C453" s="112"/>
      <c r="D453" s="25" t="s">
        <v>2454</v>
      </c>
      <c r="E453" s="29" t="s">
        <v>2879</v>
      </c>
      <c r="F453" s="63" t="s">
        <v>2841</v>
      </c>
      <c r="G453" s="57" t="s">
        <v>2843</v>
      </c>
      <c r="H453" s="26" t="s">
        <v>586</v>
      </c>
      <c r="I453" s="21" t="s">
        <v>582</v>
      </c>
      <c r="J453" s="70">
        <v>34296</v>
      </c>
      <c r="K453" s="71">
        <v>7421013061200</v>
      </c>
      <c r="L453" s="18"/>
      <c r="M453" s="18"/>
      <c r="N453" s="18"/>
      <c r="O453" s="20">
        <v>37999</v>
      </c>
      <c r="P453" s="70">
        <v>34296</v>
      </c>
      <c r="Q453" s="20"/>
      <c r="R453" s="93">
        <v>0</v>
      </c>
      <c r="S453" s="93">
        <v>0</v>
      </c>
      <c r="T453" s="93"/>
      <c r="U453" s="93"/>
      <c r="V453" s="94"/>
      <c r="W453" s="21" t="s">
        <v>2723</v>
      </c>
      <c r="X453" s="22" t="s">
        <v>2724</v>
      </c>
      <c r="Y453" s="22"/>
      <c r="Z453" s="22" t="s">
        <v>2725</v>
      </c>
      <c r="AA453" s="22" t="s">
        <v>637</v>
      </c>
      <c r="AB453" s="22" t="s">
        <v>637</v>
      </c>
      <c r="AC453" s="22"/>
      <c r="AD453" s="22" t="s">
        <v>637</v>
      </c>
      <c r="AE453" s="18" t="s">
        <v>637</v>
      </c>
      <c r="AF453" s="18" t="s">
        <v>637</v>
      </c>
      <c r="AG453" s="18" t="s">
        <v>637</v>
      </c>
      <c r="AH453" s="18" t="s">
        <v>637</v>
      </c>
      <c r="AI453" s="18" t="s">
        <v>637</v>
      </c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21"/>
      <c r="AU453" s="21"/>
      <c r="AV453" s="21"/>
      <c r="AW453" s="21"/>
      <c r="AX453" s="23"/>
      <c r="AY453" s="101" t="s">
        <v>574</v>
      </c>
      <c r="AZ453" s="24" t="s">
        <v>2760</v>
      </c>
      <c r="BA453" s="18" t="s">
        <v>2722</v>
      </c>
      <c r="BB453" s="18" t="s">
        <v>2733</v>
      </c>
      <c r="BC453" s="103">
        <v>500</v>
      </c>
      <c r="BD453" s="103">
        <v>250</v>
      </c>
      <c r="BE453" s="96">
        <f t="shared" si="44"/>
        <v>750</v>
      </c>
      <c r="BF453" s="18" t="s">
        <v>637</v>
      </c>
      <c r="BG453" s="18" t="s">
        <v>637</v>
      </c>
      <c r="BH453" s="18" t="s">
        <v>637</v>
      </c>
      <c r="BI453" s="18" t="s">
        <v>637</v>
      </c>
      <c r="BJ453" s="18" t="s">
        <v>637</v>
      </c>
      <c r="BK453" s="18" t="s">
        <v>637</v>
      </c>
      <c r="BL453" s="18"/>
      <c r="BM453" s="18"/>
      <c r="BN453" s="18"/>
      <c r="BO453" s="18"/>
      <c r="BP453" s="18"/>
      <c r="BQ453" s="18"/>
      <c r="BR453" s="18"/>
      <c r="BS453" s="18"/>
      <c r="BT453" s="18"/>
      <c r="BU453" s="18" t="s">
        <v>637</v>
      </c>
      <c r="BV453" s="99" t="s">
        <v>637</v>
      </c>
      <c r="BW453" s="100"/>
    </row>
    <row r="454" spans="1:77" s="42" customFormat="1" ht="30" customHeight="1" x14ac:dyDescent="0.45">
      <c r="A454" s="16" t="s">
        <v>495</v>
      </c>
      <c r="B454" s="113" t="s">
        <v>2445</v>
      </c>
      <c r="C454" s="112"/>
      <c r="D454" s="25" t="s">
        <v>2454</v>
      </c>
      <c r="E454" s="29" t="s">
        <v>2509</v>
      </c>
      <c r="F454" s="63" t="s">
        <v>2291</v>
      </c>
      <c r="G454" s="57" t="s">
        <v>570</v>
      </c>
      <c r="H454" s="26" t="s">
        <v>586</v>
      </c>
      <c r="I454" s="21" t="s">
        <v>580</v>
      </c>
      <c r="J454" s="70">
        <v>33941</v>
      </c>
      <c r="K454" s="71" t="s">
        <v>2893</v>
      </c>
      <c r="L454" s="18"/>
      <c r="M454" s="18"/>
      <c r="N454" s="18"/>
      <c r="O454" s="20">
        <v>68097</v>
      </c>
      <c r="P454" s="70">
        <v>33941</v>
      </c>
      <c r="Q454" s="20">
        <v>1190168</v>
      </c>
      <c r="R454" s="93">
        <v>0</v>
      </c>
      <c r="S454" s="93">
        <v>0</v>
      </c>
      <c r="T454" s="93"/>
      <c r="U454" s="93"/>
      <c r="V454" s="94"/>
      <c r="W454" s="21" t="s">
        <v>2719</v>
      </c>
      <c r="X454" s="22" t="s">
        <v>2726</v>
      </c>
      <c r="Y454" s="22"/>
      <c r="Z454" s="22" t="s">
        <v>2721</v>
      </c>
      <c r="AA454" s="22" t="s">
        <v>637</v>
      </c>
      <c r="AB454" s="22"/>
      <c r="AC454" s="22"/>
      <c r="AD454" s="22"/>
      <c r="AE454" s="18"/>
      <c r="AF454" s="18" t="s">
        <v>637</v>
      </c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21"/>
      <c r="AU454" s="21"/>
      <c r="AV454" s="21"/>
      <c r="AW454" s="21"/>
      <c r="AX454" s="23"/>
      <c r="AY454" s="101" t="s">
        <v>573</v>
      </c>
      <c r="AZ454" s="92" t="s">
        <v>2757</v>
      </c>
      <c r="BA454" s="18" t="s">
        <v>2719</v>
      </c>
      <c r="BB454" s="18" t="s">
        <v>2766</v>
      </c>
      <c r="BC454" s="103">
        <v>180</v>
      </c>
      <c r="BD454" s="103">
        <v>0</v>
      </c>
      <c r="BE454" s="96">
        <f t="shared" si="44"/>
        <v>180</v>
      </c>
      <c r="BF454" s="18" t="s">
        <v>637</v>
      </c>
      <c r="BG454" s="18"/>
      <c r="BH454" s="18"/>
      <c r="BI454" s="18"/>
      <c r="BJ454" s="18"/>
      <c r="BK454" s="18" t="s">
        <v>637</v>
      </c>
      <c r="BL454" s="18"/>
      <c r="BM454" s="18"/>
      <c r="BN454" s="18"/>
      <c r="BO454" s="18"/>
      <c r="BP454" s="18"/>
      <c r="BQ454" s="18"/>
      <c r="BR454" s="18"/>
      <c r="BS454" s="18"/>
      <c r="BT454" s="18"/>
      <c r="BU454" s="18" t="s">
        <v>637</v>
      </c>
      <c r="BV454" s="99"/>
      <c r="BW454" s="100"/>
    </row>
    <row r="455" spans="1:77" s="42" customFormat="1" ht="30" customHeight="1" x14ac:dyDescent="0.45">
      <c r="A455" s="16" t="s">
        <v>496</v>
      </c>
      <c r="B455" s="111" t="s">
        <v>2445</v>
      </c>
      <c r="C455" s="112"/>
      <c r="D455" s="25" t="s">
        <v>2454</v>
      </c>
      <c r="E455" s="184" t="s">
        <v>2530</v>
      </c>
      <c r="F455" s="63" t="s">
        <v>2747</v>
      </c>
      <c r="G455" s="57" t="s">
        <v>2746</v>
      </c>
      <c r="H455" s="26" t="s">
        <v>586</v>
      </c>
      <c r="I455" s="21" t="s">
        <v>583</v>
      </c>
      <c r="J455" s="70">
        <v>34302</v>
      </c>
      <c r="K455" s="18"/>
      <c r="L455" s="18"/>
      <c r="M455" s="18"/>
      <c r="N455" s="18"/>
      <c r="O455" s="20">
        <v>1491516</v>
      </c>
      <c r="P455" s="70">
        <v>34302</v>
      </c>
      <c r="Q455" s="20">
        <v>1192060</v>
      </c>
      <c r="R455" s="93"/>
      <c r="S455" s="93"/>
      <c r="T455" s="93"/>
      <c r="U455" s="93"/>
      <c r="V455" s="94"/>
      <c r="W455" s="21" t="s">
        <v>2728</v>
      </c>
      <c r="X455" s="22" t="s">
        <v>2726</v>
      </c>
      <c r="Y455" s="22"/>
      <c r="Z455" s="22" t="s">
        <v>2725</v>
      </c>
      <c r="AA455" s="22" t="s">
        <v>637</v>
      </c>
      <c r="AB455" s="22" t="s">
        <v>637</v>
      </c>
      <c r="AC455" s="22"/>
      <c r="AD455" s="22" t="s">
        <v>637</v>
      </c>
      <c r="AE455" s="18" t="s">
        <v>637</v>
      </c>
      <c r="AF455" s="18" t="s">
        <v>637</v>
      </c>
      <c r="AG455" s="18" t="s">
        <v>637</v>
      </c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21"/>
      <c r="AU455" s="21"/>
      <c r="AV455" s="21"/>
      <c r="AW455" s="21"/>
      <c r="AX455" s="23"/>
      <c r="AY455" s="101" t="s">
        <v>575</v>
      </c>
      <c r="AZ455" s="24" t="s">
        <v>2757</v>
      </c>
      <c r="BA455" s="18" t="s">
        <v>2723</v>
      </c>
      <c r="BB455" s="18" t="s">
        <v>2731</v>
      </c>
      <c r="BC455" s="103">
        <v>6300</v>
      </c>
      <c r="BD455" s="103">
        <v>1200</v>
      </c>
      <c r="BE455" s="96">
        <f t="shared" si="44"/>
        <v>7500</v>
      </c>
      <c r="BF455" s="18" t="s">
        <v>637</v>
      </c>
      <c r="BG455" s="18" t="s">
        <v>637</v>
      </c>
      <c r="BH455" s="18"/>
      <c r="BI455" s="18" t="s">
        <v>637</v>
      </c>
      <c r="BJ455" s="18" t="s">
        <v>637</v>
      </c>
      <c r="BK455" s="18" t="s">
        <v>637</v>
      </c>
      <c r="BL455" s="18" t="s">
        <v>637</v>
      </c>
      <c r="BM455" s="18" t="s">
        <v>637</v>
      </c>
      <c r="BN455" s="18" t="s">
        <v>637</v>
      </c>
      <c r="BO455" s="18"/>
      <c r="BP455" s="18"/>
      <c r="BQ455" s="18"/>
      <c r="BR455" s="18"/>
      <c r="BS455" s="18"/>
      <c r="BT455" s="18"/>
      <c r="BU455" s="18" t="s">
        <v>637</v>
      </c>
      <c r="BV455" s="99" t="s">
        <v>637</v>
      </c>
      <c r="BW455" s="100"/>
    </row>
    <row r="456" spans="1:77" s="42" customFormat="1" ht="30" customHeight="1" x14ac:dyDescent="0.45">
      <c r="A456" s="16" t="s">
        <v>497</v>
      </c>
      <c r="B456" s="111" t="s">
        <v>2445</v>
      </c>
      <c r="C456" s="112"/>
      <c r="D456" s="25" t="s">
        <v>2454</v>
      </c>
      <c r="E456" s="29" t="s">
        <v>2433</v>
      </c>
      <c r="F456" s="63" t="s">
        <v>2424</v>
      </c>
      <c r="G456" s="57" t="s">
        <v>2745</v>
      </c>
      <c r="H456" s="26" t="s">
        <v>586</v>
      </c>
      <c r="I456" s="21" t="s">
        <v>583</v>
      </c>
      <c r="J456" s="70">
        <v>34318</v>
      </c>
      <c r="K456" s="71">
        <v>7421013061962</v>
      </c>
      <c r="L456" s="18"/>
      <c r="M456" s="18"/>
      <c r="N456" s="18"/>
      <c r="O456" s="20">
        <v>278653</v>
      </c>
      <c r="P456" s="70">
        <v>34318</v>
      </c>
      <c r="Q456" s="20">
        <v>1191930</v>
      </c>
      <c r="R456" s="93">
        <v>0</v>
      </c>
      <c r="S456" s="93">
        <v>0</v>
      </c>
      <c r="T456" s="93"/>
      <c r="U456" s="93"/>
      <c r="V456" s="94"/>
      <c r="W456" s="21" t="s">
        <v>2728</v>
      </c>
      <c r="X456" s="22" t="s">
        <v>2726</v>
      </c>
      <c r="Y456" s="22"/>
      <c r="Z456" s="22" t="s">
        <v>2725</v>
      </c>
      <c r="AA456" s="22" t="s">
        <v>637</v>
      </c>
      <c r="AB456" s="22" t="s">
        <v>637</v>
      </c>
      <c r="AC456" s="22"/>
      <c r="AD456" s="22" t="s">
        <v>637</v>
      </c>
      <c r="AE456" s="18" t="s">
        <v>637</v>
      </c>
      <c r="AF456" s="18" t="s">
        <v>637</v>
      </c>
      <c r="AG456" s="18" t="s">
        <v>637</v>
      </c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21"/>
      <c r="AU456" s="21"/>
      <c r="AV456" s="21"/>
      <c r="AW456" s="21"/>
      <c r="AX456" s="23"/>
      <c r="AY456" s="101" t="s">
        <v>575</v>
      </c>
      <c r="AZ456" s="24" t="s">
        <v>2757</v>
      </c>
      <c r="BA456" s="18" t="s">
        <v>2723</v>
      </c>
      <c r="BB456" s="18" t="s">
        <v>2731</v>
      </c>
      <c r="BC456" s="103">
        <v>6300</v>
      </c>
      <c r="BD456" s="103">
        <v>1200</v>
      </c>
      <c r="BE456" s="96">
        <f t="shared" si="44"/>
        <v>7500</v>
      </c>
      <c r="BF456" s="18" t="s">
        <v>637</v>
      </c>
      <c r="BG456" s="18" t="s">
        <v>637</v>
      </c>
      <c r="BH456" s="18"/>
      <c r="BI456" s="18" t="s">
        <v>637</v>
      </c>
      <c r="BJ456" s="18" t="s">
        <v>637</v>
      </c>
      <c r="BK456" s="18" t="s">
        <v>637</v>
      </c>
      <c r="BL456" s="18" t="s">
        <v>637</v>
      </c>
      <c r="BM456" s="18" t="s">
        <v>637</v>
      </c>
      <c r="BN456" s="18" t="s">
        <v>637</v>
      </c>
      <c r="BO456" s="18"/>
      <c r="BP456" s="18"/>
      <c r="BQ456" s="18"/>
      <c r="BR456" s="18"/>
      <c r="BS456" s="18"/>
      <c r="BT456" s="18"/>
      <c r="BU456" s="18" t="s">
        <v>637</v>
      </c>
      <c r="BV456" s="99" t="s">
        <v>637</v>
      </c>
      <c r="BW456" s="100"/>
    </row>
    <row r="457" spans="1:77" s="42" customFormat="1" ht="30" customHeight="1" x14ac:dyDescent="0.45">
      <c r="A457" s="14" t="s">
        <v>498</v>
      </c>
      <c r="B457" s="111" t="s">
        <v>2445</v>
      </c>
      <c r="C457" s="112"/>
      <c r="D457" s="25" t="s">
        <v>2454</v>
      </c>
      <c r="E457" s="184" t="s">
        <v>2433</v>
      </c>
      <c r="F457" s="63" t="s">
        <v>2528</v>
      </c>
      <c r="G457" s="57" t="s">
        <v>570</v>
      </c>
      <c r="H457" s="26" t="s">
        <v>586</v>
      </c>
      <c r="I457" s="21" t="s">
        <v>580</v>
      </c>
      <c r="J457" s="70">
        <v>34263</v>
      </c>
      <c r="K457" s="71" t="s">
        <v>2916</v>
      </c>
      <c r="L457" s="18"/>
      <c r="M457" s="18"/>
      <c r="N457" s="18"/>
      <c r="O457" s="20">
        <v>140806</v>
      </c>
      <c r="P457" s="70">
        <v>34263</v>
      </c>
      <c r="Q457" s="20">
        <v>1190170</v>
      </c>
      <c r="R457" s="93">
        <v>0</v>
      </c>
      <c r="S457" s="93">
        <v>0</v>
      </c>
      <c r="T457" s="93"/>
      <c r="U457" s="93"/>
      <c r="V457" s="94"/>
      <c r="W457" s="21" t="s">
        <v>2719</v>
      </c>
      <c r="X457" s="22" t="s">
        <v>2726</v>
      </c>
      <c r="Y457" s="22"/>
      <c r="Z457" s="22" t="s">
        <v>2721</v>
      </c>
      <c r="AA457" s="22" t="s">
        <v>637</v>
      </c>
      <c r="AB457" s="22"/>
      <c r="AC457" s="22"/>
      <c r="AD457" s="22"/>
      <c r="AE457" s="18"/>
      <c r="AF457" s="18" t="s">
        <v>637</v>
      </c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21"/>
      <c r="AU457" s="21"/>
      <c r="AV457" s="21"/>
      <c r="AW457" s="21"/>
      <c r="AX457" s="23"/>
      <c r="AY457" s="101" t="s">
        <v>573</v>
      </c>
      <c r="AZ457" s="92" t="s">
        <v>2757</v>
      </c>
      <c r="BA457" s="18" t="s">
        <v>2719</v>
      </c>
      <c r="BB457" s="18" t="s">
        <v>2766</v>
      </c>
      <c r="BC457" s="103">
        <v>180</v>
      </c>
      <c r="BD457" s="103">
        <v>0</v>
      </c>
      <c r="BE457" s="96">
        <f t="shared" si="44"/>
        <v>180</v>
      </c>
      <c r="BF457" s="18" t="s">
        <v>637</v>
      </c>
      <c r="BG457" s="18"/>
      <c r="BH457" s="18"/>
      <c r="BI457" s="18"/>
      <c r="BJ457" s="18"/>
      <c r="BK457" s="18" t="s">
        <v>637</v>
      </c>
      <c r="BL457" s="18"/>
      <c r="BM457" s="18"/>
      <c r="BN457" s="18"/>
      <c r="BO457" s="18"/>
      <c r="BP457" s="18"/>
      <c r="BQ457" s="18"/>
      <c r="BR457" s="18"/>
      <c r="BS457" s="18"/>
      <c r="BT457" s="18"/>
      <c r="BU457" s="18" t="s">
        <v>637</v>
      </c>
      <c r="BV457" s="99"/>
      <c r="BW457" s="100"/>
    </row>
    <row r="458" spans="1:77" s="42" customFormat="1" ht="30" customHeight="1" x14ac:dyDescent="0.45">
      <c r="A458" s="16" t="s">
        <v>499</v>
      </c>
      <c r="B458" s="111" t="s">
        <v>2445</v>
      </c>
      <c r="C458" s="112"/>
      <c r="D458" s="25" t="s">
        <v>2454</v>
      </c>
      <c r="E458" s="29" t="s">
        <v>2879</v>
      </c>
      <c r="F458" s="64" t="s">
        <v>2211</v>
      </c>
      <c r="G458" s="57" t="s">
        <v>917</v>
      </c>
      <c r="H458" s="26" t="s">
        <v>586</v>
      </c>
      <c r="I458" s="18" t="s">
        <v>585</v>
      </c>
      <c r="J458" s="70">
        <v>34353</v>
      </c>
      <c r="K458" s="18"/>
      <c r="L458" s="18"/>
      <c r="M458" s="18"/>
      <c r="N458" s="18"/>
      <c r="O458" s="20">
        <v>1492393</v>
      </c>
      <c r="P458" s="70">
        <v>34353</v>
      </c>
      <c r="Q458" s="20">
        <v>1192080</v>
      </c>
      <c r="R458" s="93"/>
      <c r="S458" s="93"/>
      <c r="T458" s="93"/>
      <c r="U458" s="93"/>
      <c r="V458" s="94"/>
      <c r="W458" s="21" t="s">
        <v>2723</v>
      </c>
      <c r="X458" s="22" t="s">
        <v>2724</v>
      </c>
      <c r="Y458" s="22"/>
      <c r="Z458" s="22" t="s">
        <v>2725</v>
      </c>
      <c r="AA458" s="22" t="s">
        <v>637</v>
      </c>
      <c r="AB458" s="22" t="s">
        <v>637</v>
      </c>
      <c r="AC458" s="22"/>
      <c r="AD458" s="22" t="s">
        <v>637</v>
      </c>
      <c r="AE458" s="18" t="s">
        <v>637</v>
      </c>
      <c r="AF458" s="18" t="s">
        <v>637</v>
      </c>
      <c r="AG458" s="18" t="s">
        <v>637</v>
      </c>
      <c r="AH458" s="18" t="s">
        <v>637</v>
      </c>
      <c r="AI458" s="18" t="s">
        <v>637</v>
      </c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21"/>
      <c r="AU458" s="21"/>
      <c r="AV458" s="21"/>
      <c r="AW458" s="21"/>
      <c r="AX458" s="23"/>
      <c r="AY458" s="101" t="s">
        <v>575</v>
      </c>
      <c r="AZ458" s="24" t="s">
        <v>2757</v>
      </c>
      <c r="BA458" s="18" t="s">
        <v>2723</v>
      </c>
      <c r="BB458" s="18" t="s">
        <v>2731</v>
      </c>
      <c r="BC458" s="103">
        <v>6300</v>
      </c>
      <c r="BD458" s="103">
        <v>1200</v>
      </c>
      <c r="BE458" s="96">
        <f t="shared" si="44"/>
        <v>7500</v>
      </c>
      <c r="BF458" s="18" t="s">
        <v>637</v>
      </c>
      <c r="BG458" s="18" t="s">
        <v>637</v>
      </c>
      <c r="BH458" s="18"/>
      <c r="BI458" s="18" t="s">
        <v>637</v>
      </c>
      <c r="BJ458" s="18" t="s">
        <v>637</v>
      </c>
      <c r="BK458" s="18" t="s">
        <v>637</v>
      </c>
      <c r="BL458" s="18" t="s">
        <v>637</v>
      </c>
      <c r="BM458" s="18" t="s">
        <v>637</v>
      </c>
      <c r="BN458" s="18" t="s">
        <v>637</v>
      </c>
      <c r="BO458" s="18"/>
      <c r="BP458" s="18"/>
      <c r="BQ458" s="18"/>
      <c r="BR458" s="18"/>
      <c r="BS458" s="18"/>
      <c r="BT458" s="18"/>
      <c r="BU458" s="18" t="s">
        <v>637</v>
      </c>
      <c r="BV458" s="99" t="s">
        <v>637</v>
      </c>
      <c r="BW458" s="100"/>
      <c r="BY458" s="42">
        <f>20000/20</f>
        <v>1000</v>
      </c>
    </row>
    <row r="459" spans="1:77" s="42" customFormat="1" ht="30" customHeight="1" x14ac:dyDescent="0.45">
      <c r="A459" s="16" t="s">
        <v>500</v>
      </c>
      <c r="B459" s="111" t="s">
        <v>2445</v>
      </c>
      <c r="C459" s="112"/>
      <c r="D459" s="25" t="s">
        <v>2454</v>
      </c>
      <c r="E459" s="29" t="s">
        <v>2509</v>
      </c>
      <c r="F459" s="56">
        <v>233</v>
      </c>
      <c r="G459" s="57" t="s">
        <v>654</v>
      </c>
      <c r="H459" s="26" t="s">
        <v>586</v>
      </c>
      <c r="I459" s="18" t="s">
        <v>583</v>
      </c>
      <c r="J459" s="70">
        <v>34299</v>
      </c>
      <c r="K459" s="18"/>
      <c r="L459" s="18"/>
      <c r="M459" s="18"/>
      <c r="N459" s="18"/>
      <c r="O459" s="20">
        <v>1492334</v>
      </c>
      <c r="P459" s="70">
        <v>34299</v>
      </c>
      <c r="Q459" s="20">
        <v>1192076</v>
      </c>
      <c r="R459" s="93"/>
      <c r="S459" s="93"/>
      <c r="T459" s="93"/>
      <c r="U459" s="93"/>
      <c r="V459" s="94"/>
      <c r="W459" s="21" t="s">
        <v>2728</v>
      </c>
      <c r="X459" s="22" t="s">
        <v>2726</v>
      </c>
      <c r="Y459" s="22"/>
      <c r="Z459" s="22" t="s">
        <v>2725</v>
      </c>
      <c r="AA459" s="22" t="s">
        <v>637</v>
      </c>
      <c r="AB459" s="22" t="s">
        <v>637</v>
      </c>
      <c r="AC459" s="22"/>
      <c r="AD459" s="22" t="s">
        <v>637</v>
      </c>
      <c r="AE459" s="18" t="s">
        <v>637</v>
      </c>
      <c r="AF459" s="18" t="s">
        <v>637</v>
      </c>
      <c r="AG459" s="18" t="s">
        <v>637</v>
      </c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21"/>
      <c r="AU459" s="21"/>
      <c r="AV459" s="21"/>
      <c r="AW459" s="21"/>
      <c r="AX459" s="23"/>
      <c r="AY459" s="101" t="s">
        <v>575</v>
      </c>
      <c r="AZ459" s="24" t="s">
        <v>2757</v>
      </c>
      <c r="BA459" s="18" t="s">
        <v>2723</v>
      </c>
      <c r="BB459" s="18" t="s">
        <v>2731</v>
      </c>
      <c r="BC459" s="103">
        <v>6300</v>
      </c>
      <c r="BD459" s="103">
        <v>1200</v>
      </c>
      <c r="BE459" s="96">
        <f t="shared" si="44"/>
        <v>7500</v>
      </c>
      <c r="BF459" s="18" t="s">
        <v>637</v>
      </c>
      <c r="BG459" s="18" t="s">
        <v>637</v>
      </c>
      <c r="BH459" s="18"/>
      <c r="BI459" s="18" t="s">
        <v>637</v>
      </c>
      <c r="BJ459" s="18" t="s">
        <v>637</v>
      </c>
      <c r="BK459" s="18" t="s">
        <v>637</v>
      </c>
      <c r="BL459" s="18" t="s">
        <v>637</v>
      </c>
      <c r="BM459" s="18" t="s">
        <v>637</v>
      </c>
      <c r="BN459" s="18" t="s">
        <v>637</v>
      </c>
      <c r="BO459" s="18"/>
      <c r="BP459" s="18"/>
      <c r="BQ459" s="18"/>
      <c r="BR459" s="18"/>
      <c r="BS459" s="18"/>
      <c r="BT459" s="18"/>
      <c r="BU459" s="18" t="s">
        <v>637</v>
      </c>
      <c r="BV459" s="99" t="s">
        <v>637</v>
      </c>
      <c r="BW459" s="100"/>
    </row>
    <row r="460" spans="1:77" s="42" customFormat="1" ht="30" customHeight="1" x14ac:dyDescent="0.45">
      <c r="A460" s="16" t="s">
        <v>501</v>
      </c>
      <c r="B460" s="111" t="s">
        <v>2445</v>
      </c>
      <c r="C460" s="112"/>
      <c r="D460" s="25" t="s">
        <v>2454</v>
      </c>
      <c r="E460" s="184" t="s">
        <v>2433</v>
      </c>
      <c r="F460" s="190" t="s">
        <v>2844</v>
      </c>
      <c r="G460" s="189" t="s">
        <v>917</v>
      </c>
      <c r="H460" s="26" t="s">
        <v>586</v>
      </c>
      <c r="I460" s="21" t="s">
        <v>585</v>
      </c>
      <c r="J460" s="70">
        <v>34091</v>
      </c>
      <c r="K460" s="71">
        <v>7559030027718</v>
      </c>
      <c r="L460" s="18"/>
      <c r="M460" s="18"/>
      <c r="N460" s="18"/>
      <c r="O460" s="20">
        <v>278641</v>
      </c>
      <c r="P460" s="70">
        <v>34091</v>
      </c>
      <c r="Q460" s="20">
        <v>1190093</v>
      </c>
      <c r="R460" s="93">
        <v>0</v>
      </c>
      <c r="S460" s="93">
        <v>0</v>
      </c>
      <c r="T460" s="93"/>
      <c r="U460" s="93"/>
      <c r="V460" s="94"/>
      <c r="W460" s="21" t="s">
        <v>2723</v>
      </c>
      <c r="X460" s="22" t="s">
        <v>2724</v>
      </c>
      <c r="Y460" s="22"/>
      <c r="Z460" s="22" t="s">
        <v>2725</v>
      </c>
      <c r="AA460" s="22" t="s">
        <v>637</v>
      </c>
      <c r="AB460" s="22" t="s">
        <v>637</v>
      </c>
      <c r="AC460" s="22"/>
      <c r="AD460" s="22" t="s">
        <v>637</v>
      </c>
      <c r="AE460" s="18" t="s">
        <v>637</v>
      </c>
      <c r="AF460" s="18" t="s">
        <v>637</v>
      </c>
      <c r="AG460" s="18" t="s">
        <v>637</v>
      </c>
      <c r="AH460" s="18" t="s">
        <v>637</v>
      </c>
      <c r="AI460" s="18" t="s">
        <v>637</v>
      </c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21"/>
      <c r="AU460" s="21"/>
      <c r="AV460" s="21"/>
      <c r="AW460" s="21"/>
      <c r="AX460" s="23"/>
      <c r="AY460" s="101" t="s">
        <v>575</v>
      </c>
      <c r="AZ460" s="24" t="s">
        <v>2757</v>
      </c>
      <c r="BA460" s="18" t="s">
        <v>2723</v>
      </c>
      <c r="BB460" s="18" t="s">
        <v>2731</v>
      </c>
      <c r="BC460" s="103">
        <v>6300</v>
      </c>
      <c r="BD460" s="103">
        <v>1200</v>
      </c>
      <c r="BE460" s="96">
        <f t="shared" si="44"/>
        <v>7500</v>
      </c>
      <c r="BF460" s="18" t="s">
        <v>637</v>
      </c>
      <c r="BG460" s="18" t="s">
        <v>637</v>
      </c>
      <c r="BH460" s="18"/>
      <c r="BI460" s="18" t="s">
        <v>637</v>
      </c>
      <c r="BJ460" s="18" t="s">
        <v>637</v>
      </c>
      <c r="BK460" s="18" t="s">
        <v>637</v>
      </c>
      <c r="BL460" s="18" t="s">
        <v>637</v>
      </c>
      <c r="BM460" s="18" t="s">
        <v>637</v>
      </c>
      <c r="BN460" s="18" t="s">
        <v>637</v>
      </c>
      <c r="BO460" s="18"/>
      <c r="BP460" s="18"/>
      <c r="BQ460" s="18"/>
      <c r="BR460" s="18"/>
      <c r="BS460" s="18"/>
      <c r="BT460" s="18"/>
      <c r="BU460" s="18" t="s">
        <v>637</v>
      </c>
      <c r="BV460" s="99" t="s">
        <v>637</v>
      </c>
      <c r="BW460" s="100"/>
    </row>
    <row r="461" spans="1:77" s="42" customFormat="1" ht="30" customHeight="1" x14ac:dyDescent="0.45">
      <c r="A461" s="14" t="s">
        <v>502</v>
      </c>
      <c r="B461" s="111" t="s">
        <v>2445</v>
      </c>
      <c r="C461" s="112"/>
      <c r="D461" s="25" t="s">
        <v>2454</v>
      </c>
      <c r="E461" s="184" t="s">
        <v>2433</v>
      </c>
      <c r="F461" s="190" t="s">
        <v>2845</v>
      </c>
      <c r="G461" s="57" t="s">
        <v>2846</v>
      </c>
      <c r="H461" s="26" t="s">
        <v>586</v>
      </c>
      <c r="I461" s="21" t="s">
        <v>585</v>
      </c>
      <c r="J461" s="70">
        <v>34093</v>
      </c>
      <c r="K461" s="71">
        <v>7559030026969</v>
      </c>
      <c r="L461" s="18"/>
      <c r="M461" s="18"/>
      <c r="N461" s="18"/>
      <c r="O461" s="20">
        <v>278628</v>
      </c>
      <c r="P461" s="70">
        <v>34093</v>
      </c>
      <c r="Q461" s="20">
        <v>1190225</v>
      </c>
      <c r="R461" s="93">
        <v>0</v>
      </c>
      <c r="S461" s="93">
        <v>0</v>
      </c>
      <c r="T461" s="93"/>
      <c r="U461" s="93"/>
      <c r="V461" s="94"/>
      <c r="W461" s="21" t="s">
        <v>2723</v>
      </c>
      <c r="X461" s="22" t="s">
        <v>2724</v>
      </c>
      <c r="Y461" s="22"/>
      <c r="Z461" s="22" t="s">
        <v>2725</v>
      </c>
      <c r="AA461" s="22" t="s">
        <v>637</v>
      </c>
      <c r="AB461" s="22" t="s">
        <v>637</v>
      </c>
      <c r="AC461" s="22"/>
      <c r="AD461" s="22" t="s">
        <v>637</v>
      </c>
      <c r="AE461" s="18" t="s">
        <v>637</v>
      </c>
      <c r="AF461" s="18" t="s">
        <v>637</v>
      </c>
      <c r="AG461" s="18" t="s">
        <v>637</v>
      </c>
      <c r="AH461" s="18" t="s">
        <v>637</v>
      </c>
      <c r="AI461" s="18" t="s">
        <v>637</v>
      </c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21"/>
      <c r="AU461" s="21"/>
      <c r="AV461" s="21"/>
      <c r="AW461" s="21"/>
      <c r="AX461" s="23"/>
      <c r="AY461" s="102" t="s">
        <v>575</v>
      </c>
      <c r="AZ461" s="24" t="s">
        <v>2757</v>
      </c>
      <c r="BA461" s="18" t="s">
        <v>2723</v>
      </c>
      <c r="BB461" s="18" t="s">
        <v>2731</v>
      </c>
      <c r="BC461" s="103">
        <v>6300</v>
      </c>
      <c r="BD461" s="103">
        <v>1200</v>
      </c>
      <c r="BE461" s="96">
        <f t="shared" si="44"/>
        <v>7500</v>
      </c>
      <c r="BF461" s="154" t="s">
        <v>637</v>
      </c>
      <c r="BG461" s="154" t="s">
        <v>637</v>
      </c>
      <c r="BH461" s="154"/>
      <c r="BI461" s="154" t="s">
        <v>637</v>
      </c>
      <c r="BJ461" s="154" t="s">
        <v>637</v>
      </c>
      <c r="BK461" s="154" t="s">
        <v>637</v>
      </c>
      <c r="BL461" s="154" t="s">
        <v>637</v>
      </c>
      <c r="BM461" s="154" t="s">
        <v>637</v>
      </c>
      <c r="BN461" s="154" t="s">
        <v>637</v>
      </c>
      <c r="BO461" s="154"/>
      <c r="BP461" s="154"/>
      <c r="BQ461" s="154"/>
      <c r="BR461" s="154"/>
      <c r="BS461" s="154"/>
      <c r="BT461" s="154"/>
      <c r="BU461" s="154" t="s">
        <v>637</v>
      </c>
      <c r="BV461" s="99" t="s">
        <v>637</v>
      </c>
      <c r="BW461" s="100"/>
    </row>
    <row r="462" spans="1:77" s="42" customFormat="1" ht="30" customHeight="1" x14ac:dyDescent="0.45">
      <c r="A462" s="16" t="s">
        <v>503</v>
      </c>
      <c r="B462" s="111" t="s">
        <v>2445</v>
      </c>
      <c r="C462" s="112"/>
      <c r="D462" s="25" t="s">
        <v>2454</v>
      </c>
      <c r="E462" s="184" t="s">
        <v>2433</v>
      </c>
      <c r="F462" s="63" t="s">
        <v>2292</v>
      </c>
      <c r="G462" s="57" t="s">
        <v>569</v>
      </c>
      <c r="H462" s="26" t="s">
        <v>669</v>
      </c>
      <c r="I462" s="21" t="s">
        <v>666</v>
      </c>
      <c r="J462" s="70" t="s">
        <v>665</v>
      </c>
      <c r="K462" s="18"/>
      <c r="L462" s="18"/>
      <c r="M462" s="18"/>
      <c r="N462" s="18"/>
      <c r="O462" s="20"/>
      <c r="P462" s="70" t="s">
        <v>665</v>
      </c>
      <c r="Q462" s="20">
        <v>1190036</v>
      </c>
      <c r="R462" s="93"/>
      <c r="S462" s="93"/>
      <c r="T462" s="93"/>
      <c r="U462" s="93"/>
      <c r="V462" s="94"/>
      <c r="W462" s="21" t="s">
        <v>2720</v>
      </c>
      <c r="X462" s="22" t="s">
        <v>2724</v>
      </c>
      <c r="Y462" s="22"/>
      <c r="Z462" s="22" t="s">
        <v>2721</v>
      </c>
      <c r="AA462" s="22" t="s">
        <v>637</v>
      </c>
      <c r="AB462" s="22"/>
      <c r="AC462" s="22"/>
      <c r="AD462" s="22"/>
      <c r="AE462" s="18"/>
      <c r="AF462" s="18" t="s">
        <v>637</v>
      </c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21"/>
      <c r="AU462" s="21"/>
      <c r="AV462" s="21"/>
      <c r="AW462" s="21"/>
      <c r="AX462" s="28"/>
      <c r="AY462" s="102" t="s">
        <v>573</v>
      </c>
      <c r="AZ462" s="24" t="s">
        <v>2759</v>
      </c>
      <c r="BA462" s="18" t="s">
        <v>2719</v>
      </c>
      <c r="BB462" s="18" t="s">
        <v>2766</v>
      </c>
      <c r="BC462" s="103">
        <v>180</v>
      </c>
      <c r="BD462" s="103">
        <v>0</v>
      </c>
      <c r="BE462" s="96">
        <f t="shared" si="44"/>
        <v>180</v>
      </c>
      <c r="BF462" s="18" t="s">
        <v>637</v>
      </c>
      <c r="BG462" s="18"/>
      <c r="BH462" s="18"/>
      <c r="BI462" s="18"/>
      <c r="BJ462" s="18"/>
      <c r="BK462" s="18" t="s">
        <v>637</v>
      </c>
      <c r="BL462" s="18"/>
      <c r="BM462" s="18"/>
      <c r="BN462" s="18"/>
      <c r="BO462" s="18"/>
      <c r="BP462" s="18"/>
      <c r="BQ462" s="18"/>
      <c r="BR462" s="18"/>
      <c r="BS462" s="18"/>
      <c r="BT462" s="18"/>
      <c r="BU462" s="18" t="s">
        <v>637</v>
      </c>
      <c r="BV462" s="99"/>
      <c r="BW462" s="100"/>
    </row>
    <row r="463" spans="1:77" s="42" customFormat="1" ht="30" customHeight="1" x14ac:dyDescent="0.45">
      <c r="A463" s="16" t="s">
        <v>504</v>
      </c>
      <c r="B463" s="111" t="s">
        <v>2445</v>
      </c>
      <c r="C463" s="112"/>
      <c r="D463" s="25" t="s">
        <v>2454</v>
      </c>
      <c r="E463" s="29" t="s">
        <v>2433</v>
      </c>
      <c r="F463" s="63" t="s">
        <v>2425</v>
      </c>
      <c r="G463" s="57" t="s">
        <v>2868</v>
      </c>
      <c r="H463" s="26" t="s">
        <v>669</v>
      </c>
      <c r="I463" s="21" t="s">
        <v>667</v>
      </c>
      <c r="J463" s="70" t="s">
        <v>665</v>
      </c>
      <c r="K463" s="18"/>
      <c r="L463" s="18"/>
      <c r="M463" s="18"/>
      <c r="N463" s="18"/>
      <c r="O463" s="20"/>
      <c r="P463" s="70" t="s">
        <v>665</v>
      </c>
      <c r="Q463" s="20">
        <v>1192130</v>
      </c>
      <c r="R463" s="93"/>
      <c r="S463" s="93"/>
      <c r="T463" s="93"/>
      <c r="U463" s="93"/>
      <c r="V463" s="94"/>
      <c r="W463" s="21" t="s">
        <v>2730</v>
      </c>
      <c r="X463" s="22" t="s">
        <v>2724</v>
      </c>
      <c r="Y463" s="22"/>
      <c r="Z463" s="22" t="s">
        <v>2725</v>
      </c>
      <c r="AA463" s="22" t="s">
        <v>637</v>
      </c>
      <c r="AB463" s="22"/>
      <c r="AC463" s="22"/>
      <c r="AD463" s="22"/>
      <c r="AE463" s="18"/>
      <c r="AF463" s="18" t="s">
        <v>637</v>
      </c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21"/>
      <c r="AU463" s="21"/>
      <c r="AV463" s="21"/>
      <c r="AW463" s="21"/>
      <c r="AX463" s="28"/>
      <c r="AY463" s="102" t="s">
        <v>2754</v>
      </c>
      <c r="AZ463" s="24" t="s">
        <v>2757</v>
      </c>
      <c r="BA463" s="18" t="s">
        <v>2773</v>
      </c>
      <c r="BB463" s="18" t="s">
        <v>2731</v>
      </c>
      <c r="BC463" s="103">
        <v>6300</v>
      </c>
      <c r="BD463" s="103">
        <v>1200</v>
      </c>
      <c r="BE463" s="96">
        <f t="shared" si="44"/>
        <v>7500</v>
      </c>
      <c r="BF463" s="18" t="s">
        <v>637</v>
      </c>
      <c r="BG463" s="18" t="s">
        <v>637</v>
      </c>
      <c r="BH463" s="18"/>
      <c r="BI463" s="18" t="s">
        <v>637</v>
      </c>
      <c r="BJ463" s="18" t="s">
        <v>637</v>
      </c>
      <c r="BK463" s="18" t="s">
        <v>637</v>
      </c>
      <c r="BL463" s="18"/>
      <c r="BM463" s="18"/>
      <c r="BN463" s="18"/>
      <c r="BO463" s="18"/>
      <c r="BP463" s="18"/>
      <c r="BQ463" s="18"/>
      <c r="BR463" s="18"/>
      <c r="BS463" s="18"/>
      <c r="BT463" s="18"/>
      <c r="BU463" s="18" t="s">
        <v>637</v>
      </c>
      <c r="BV463" s="99" t="s">
        <v>637</v>
      </c>
      <c r="BW463" s="100"/>
    </row>
    <row r="464" spans="1:77" s="42" customFormat="1" ht="30" customHeight="1" x14ac:dyDescent="0.45">
      <c r="A464" s="16" t="s">
        <v>505</v>
      </c>
      <c r="B464" s="111" t="s">
        <v>2445</v>
      </c>
      <c r="C464" s="112"/>
      <c r="D464" s="25" t="s">
        <v>2454</v>
      </c>
      <c r="E464" s="184" t="s">
        <v>2433</v>
      </c>
      <c r="F464" s="63" t="s">
        <v>2293</v>
      </c>
      <c r="G464" s="189" t="s">
        <v>2574</v>
      </c>
      <c r="H464" s="26" t="s">
        <v>669</v>
      </c>
      <c r="I464" s="21" t="s">
        <v>668</v>
      </c>
      <c r="J464" s="70" t="s">
        <v>665</v>
      </c>
      <c r="K464" s="18"/>
      <c r="L464" s="18"/>
      <c r="M464" s="18"/>
      <c r="N464" s="18"/>
      <c r="O464" s="20"/>
      <c r="P464" s="70" t="s">
        <v>665</v>
      </c>
      <c r="Q464" s="20">
        <v>1192052</v>
      </c>
      <c r="R464" s="93"/>
      <c r="S464" s="93"/>
      <c r="T464" s="93"/>
      <c r="U464" s="93"/>
      <c r="V464" s="94"/>
      <c r="W464" s="21" t="s">
        <v>2729</v>
      </c>
      <c r="X464" s="22" t="s">
        <v>2726</v>
      </c>
      <c r="Y464" s="22"/>
      <c r="Z464" s="22" t="s">
        <v>2725</v>
      </c>
      <c r="AA464" s="22" t="s">
        <v>637</v>
      </c>
      <c r="AB464" s="22"/>
      <c r="AC464" s="22"/>
      <c r="AD464" s="22"/>
      <c r="AE464" s="18"/>
      <c r="AF464" s="18" t="s">
        <v>637</v>
      </c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21"/>
      <c r="AU464" s="21"/>
      <c r="AV464" s="21"/>
      <c r="AW464" s="21"/>
      <c r="AX464" s="28"/>
      <c r="AY464" s="102" t="s">
        <v>2754</v>
      </c>
      <c r="AZ464" s="24" t="s">
        <v>2757</v>
      </c>
      <c r="BA464" s="18" t="s">
        <v>2773</v>
      </c>
      <c r="BB464" s="18" t="s">
        <v>2731</v>
      </c>
      <c r="BC464" s="103">
        <v>6300</v>
      </c>
      <c r="BD464" s="103">
        <v>1200</v>
      </c>
      <c r="BE464" s="96">
        <f t="shared" si="44"/>
        <v>7500</v>
      </c>
      <c r="BF464" s="18" t="s">
        <v>637</v>
      </c>
      <c r="BG464" s="18" t="s">
        <v>637</v>
      </c>
      <c r="BH464" s="18"/>
      <c r="BI464" s="18" t="s">
        <v>637</v>
      </c>
      <c r="BJ464" s="18" t="s">
        <v>637</v>
      </c>
      <c r="BK464" s="18" t="s">
        <v>637</v>
      </c>
      <c r="BL464" s="18"/>
      <c r="BM464" s="18"/>
      <c r="BN464" s="18"/>
      <c r="BO464" s="18"/>
      <c r="BP464" s="18"/>
      <c r="BQ464" s="18"/>
      <c r="BR464" s="18"/>
      <c r="BS464" s="18"/>
      <c r="BT464" s="18"/>
      <c r="BU464" s="18" t="s">
        <v>637</v>
      </c>
      <c r="BV464" s="99" t="s">
        <v>637</v>
      </c>
      <c r="BW464" s="100"/>
    </row>
    <row r="465" spans="1:75" s="42" customFormat="1" ht="30" customHeight="1" x14ac:dyDescent="0.45">
      <c r="A465" s="14" t="s">
        <v>506</v>
      </c>
      <c r="B465" s="111" t="s">
        <v>2445</v>
      </c>
      <c r="C465" s="112"/>
      <c r="D465" s="25" t="s">
        <v>2454</v>
      </c>
      <c r="E465" s="184" t="s">
        <v>2433</v>
      </c>
      <c r="F465" s="63" t="s">
        <v>2294</v>
      </c>
      <c r="G465" s="189" t="s">
        <v>2574</v>
      </c>
      <c r="H465" s="26" t="s">
        <v>669</v>
      </c>
      <c r="I465" s="21" t="s">
        <v>668</v>
      </c>
      <c r="J465" s="70" t="s">
        <v>665</v>
      </c>
      <c r="K465" s="18"/>
      <c r="L465" s="18"/>
      <c r="M465" s="18"/>
      <c r="N465" s="18"/>
      <c r="O465" s="20"/>
      <c r="P465" s="70" t="s">
        <v>665</v>
      </c>
      <c r="Q465" s="20">
        <v>1192054</v>
      </c>
      <c r="R465" s="93"/>
      <c r="S465" s="93"/>
      <c r="T465" s="93"/>
      <c r="U465" s="93"/>
      <c r="V465" s="94"/>
      <c r="W465" s="21" t="s">
        <v>2729</v>
      </c>
      <c r="X465" s="22" t="s">
        <v>2726</v>
      </c>
      <c r="Y465" s="22"/>
      <c r="Z465" s="22" t="s">
        <v>2725</v>
      </c>
      <c r="AA465" s="22" t="s">
        <v>637</v>
      </c>
      <c r="AB465" s="22"/>
      <c r="AC465" s="22"/>
      <c r="AD465" s="22"/>
      <c r="AE465" s="18"/>
      <c r="AF465" s="18" t="s">
        <v>637</v>
      </c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21"/>
      <c r="AU465" s="21"/>
      <c r="AV465" s="21"/>
      <c r="AW465" s="21"/>
      <c r="AX465" s="28"/>
      <c r="AY465" s="102" t="s">
        <v>2754</v>
      </c>
      <c r="AZ465" s="24" t="s">
        <v>2757</v>
      </c>
      <c r="BA465" s="18" t="s">
        <v>2773</v>
      </c>
      <c r="BB465" s="18" t="s">
        <v>2731</v>
      </c>
      <c r="BC465" s="103">
        <v>6300</v>
      </c>
      <c r="BD465" s="103">
        <v>1200</v>
      </c>
      <c r="BE465" s="96">
        <f t="shared" si="44"/>
        <v>7500</v>
      </c>
      <c r="BF465" s="18" t="s">
        <v>637</v>
      </c>
      <c r="BG465" s="18" t="s">
        <v>637</v>
      </c>
      <c r="BH465" s="18"/>
      <c r="BI465" s="18" t="s">
        <v>637</v>
      </c>
      <c r="BJ465" s="18" t="s">
        <v>637</v>
      </c>
      <c r="BK465" s="18" t="s">
        <v>637</v>
      </c>
      <c r="BL465" s="18"/>
      <c r="BM465" s="18"/>
      <c r="BN465" s="18"/>
      <c r="BO465" s="18"/>
      <c r="BP465" s="18"/>
      <c r="BQ465" s="18"/>
      <c r="BR465" s="18"/>
      <c r="BS465" s="18"/>
      <c r="BT465" s="18"/>
      <c r="BU465" s="18" t="s">
        <v>637</v>
      </c>
      <c r="BV465" s="99" t="s">
        <v>637</v>
      </c>
      <c r="BW465" s="100"/>
    </row>
    <row r="466" spans="1:75" s="42" customFormat="1" ht="30" customHeight="1" x14ac:dyDescent="0.45">
      <c r="A466" s="16" t="s">
        <v>507</v>
      </c>
      <c r="B466" s="111" t="s">
        <v>2445</v>
      </c>
      <c r="C466" s="112"/>
      <c r="D466" s="25" t="s">
        <v>2454</v>
      </c>
      <c r="E466" s="29" t="s">
        <v>2879</v>
      </c>
      <c r="F466" s="63" t="s">
        <v>2295</v>
      </c>
      <c r="G466" s="57" t="s">
        <v>2574</v>
      </c>
      <c r="H466" s="26" t="s">
        <v>669</v>
      </c>
      <c r="I466" s="21" t="s">
        <v>668</v>
      </c>
      <c r="J466" s="70" t="s">
        <v>665</v>
      </c>
      <c r="K466" s="18"/>
      <c r="L466" s="18"/>
      <c r="M466" s="18"/>
      <c r="N466" s="18"/>
      <c r="O466" s="20"/>
      <c r="P466" s="70" t="s">
        <v>665</v>
      </c>
      <c r="Q466" s="20">
        <v>1192049</v>
      </c>
      <c r="R466" s="93"/>
      <c r="S466" s="93"/>
      <c r="T466" s="93"/>
      <c r="U466" s="93"/>
      <c r="V466" s="94"/>
      <c r="W466" s="21" t="s">
        <v>2729</v>
      </c>
      <c r="X466" s="22" t="s">
        <v>2726</v>
      </c>
      <c r="Y466" s="22"/>
      <c r="Z466" s="22" t="s">
        <v>2725</v>
      </c>
      <c r="AA466" s="22" t="s">
        <v>637</v>
      </c>
      <c r="AB466" s="22"/>
      <c r="AC466" s="22"/>
      <c r="AD466" s="22"/>
      <c r="AE466" s="18"/>
      <c r="AF466" s="18" t="s">
        <v>637</v>
      </c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21"/>
      <c r="AU466" s="21"/>
      <c r="AV466" s="21"/>
      <c r="AW466" s="21"/>
      <c r="AX466" s="28"/>
      <c r="AY466" s="102" t="s">
        <v>2754</v>
      </c>
      <c r="AZ466" s="24" t="s">
        <v>2757</v>
      </c>
      <c r="BA466" s="18" t="s">
        <v>2773</v>
      </c>
      <c r="BB466" s="18" t="s">
        <v>2731</v>
      </c>
      <c r="BC466" s="103">
        <v>6300</v>
      </c>
      <c r="BD466" s="103">
        <v>1200</v>
      </c>
      <c r="BE466" s="96">
        <f t="shared" si="44"/>
        <v>7500</v>
      </c>
      <c r="BF466" s="18" t="s">
        <v>637</v>
      </c>
      <c r="BG466" s="18" t="s">
        <v>637</v>
      </c>
      <c r="BH466" s="18"/>
      <c r="BI466" s="18" t="s">
        <v>637</v>
      </c>
      <c r="BJ466" s="18" t="s">
        <v>637</v>
      </c>
      <c r="BK466" s="18" t="s">
        <v>637</v>
      </c>
      <c r="BL466" s="18"/>
      <c r="BM466" s="18"/>
      <c r="BN466" s="18"/>
      <c r="BO466" s="18"/>
      <c r="BP466" s="18"/>
      <c r="BQ466" s="18"/>
      <c r="BR466" s="18"/>
      <c r="BS466" s="18"/>
      <c r="BT466" s="18"/>
      <c r="BU466" s="18" t="s">
        <v>637</v>
      </c>
      <c r="BV466" s="99" t="s">
        <v>637</v>
      </c>
      <c r="BW466" s="100"/>
    </row>
    <row r="467" spans="1:75" s="42" customFormat="1" ht="30" customHeight="1" x14ac:dyDescent="0.45">
      <c r="A467" s="16" t="s">
        <v>508</v>
      </c>
      <c r="B467" s="111" t="s">
        <v>2445</v>
      </c>
      <c r="C467" s="112"/>
      <c r="D467" s="25" t="s">
        <v>2454</v>
      </c>
      <c r="E467" s="29" t="s">
        <v>2879</v>
      </c>
      <c r="F467" s="63" t="s">
        <v>2296</v>
      </c>
      <c r="G467" s="189" t="s">
        <v>2574</v>
      </c>
      <c r="H467" s="26" t="s">
        <v>669</v>
      </c>
      <c r="I467" s="21" t="s">
        <v>668</v>
      </c>
      <c r="J467" s="70" t="s">
        <v>665</v>
      </c>
      <c r="K467" s="18"/>
      <c r="L467" s="18"/>
      <c r="M467" s="18"/>
      <c r="N467" s="18"/>
      <c r="O467" s="20"/>
      <c r="P467" s="70" t="s">
        <v>665</v>
      </c>
      <c r="Q467" s="20">
        <v>100370</v>
      </c>
      <c r="R467" s="93"/>
      <c r="S467" s="93"/>
      <c r="T467" s="93"/>
      <c r="U467" s="93"/>
      <c r="V467" s="94"/>
      <c r="W467" s="21" t="s">
        <v>2729</v>
      </c>
      <c r="X467" s="22" t="s">
        <v>2726</v>
      </c>
      <c r="Y467" s="22"/>
      <c r="Z467" s="22" t="s">
        <v>2725</v>
      </c>
      <c r="AA467" s="22" t="s">
        <v>637</v>
      </c>
      <c r="AB467" s="22"/>
      <c r="AC467" s="22"/>
      <c r="AD467" s="22"/>
      <c r="AE467" s="18"/>
      <c r="AF467" s="18" t="s">
        <v>637</v>
      </c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21"/>
      <c r="AU467" s="21"/>
      <c r="AV467" s="21"/>
      <c r="AW467" s="21"/>
      <c r="AX467" s="28"/>
      <c r="AY467" s="102" t="s">
        <v>2754</v>
      </c>
      <c r="AZ467" s="24" t="s">
        <v>2757</v>
      </c>
      <c r="BA467" s="18" t="s">
        <v>2773</v>
      </c>
      <c r="BB467" s="18" t="s">
        <v>2731</v>
      </c>
      <c r="BC467" s="103">
        <v>6300</v>
      </c>
      <c r="BD467" s="103">
        <v>1200</v>
      </c>
      <c r="BE467" s="96">
        <f t="shared" si="44"/>
        <v>7500</v>
      </c>
      <c r="BF467" s="18" t="s">
        <v>637</v>
      </c>
      <c r="BG467" s="18" t="s">
        <v>637</v>
      </c>
      <c r="BH467" s="18"/>
      <c r="BI467" s="18" t="s">
        <v>637</v>
      </c>
      <c r="BJ467" s="18" t="s">
        <v>637</v>
      </c>
      <c r="BK467" s="18" t="s">
        <v>637</v>
      </c>
      <c r="BL467" s="18"/>
      <c r="BM467" s="18"/>
      <c r="BN467" s="18"/>
      <c r="BO467" s="18"/>
      <c r="BP467" s="18"/>
      <c r="BQ467" s="18"/>
      <c r="BR467" s="18"/>
      <c r="BS467" s="18"/>
      <c r="BT467" s="18"/>
      <c r="BU467" s="18" t="s">
        <v>637</v>
      </c>
      <c r="BV467" s="99" t="s">
        <v>637</v>
      </c>
      <c r="BW467" s="100"/>
    </row>
    <row r="468" spans="1:75" s="42" customFormat="1" ht="30" customHeight="1" x14ac:dyDescent="0.45">
      <c r="A468" s="16" t="s">
        <v>509</v>
      </c>
      <c r="B468" s="111" t="s">
        <v>2445</v>
      </c>
      <c r="C468" s="112"/>
      <c r="D468" s="25" t="s">
        <v>2454</v>
      </c>
      <c r="E468" s="29" t="s">
        <v>2509</v>
      </c>
      <c r="F468" s="63" t="s">
        <v>2297</v>
      </c>
      <c r="G468" s="189" t="s">
        <v>2574</v>
      </c>
      <c r="H468" s="26" t="s">
        <v>669</v>
      </c>
      <c r="I468" s="18" t="s">
        <v>668</v>
      </c>
      <c r="J468" s="70" t="s">
        <v>665</v>
      </c>
      <c r="K468" s="18"/>
      <c r="L468" s="18"/>
      <c r="M468" s="18"/>
      <c r="N468" s="18"/>
      <c r="O468" s="20"/>
      <c r="P468" s="70" t="s">
        <v>665</v>
      </c>
      <c r="Q468" s="20">
        <v>100386</v>
      </c>
      <c r="R468" s="93"/>
      <c r="S468" s="93"/>
      <c r="T468" s="93"/>
      <c r="U468" s="93"/>
      <c r="V468" s="94"/>
      <c r="W468" s="21" t="s">
        <v>2729</v>
      </c>
      <c r="X468" s="22" t="s">
        <v>2726</v>
      </c>
      <c r="Y468" s="22"/>
      <c r="Z468" s="22" t="s">
        <v>2725</v>
      </c>
      <c r="AA468" s="22" t="s">
        <v>637</v>
      </c>
      <c r="AB468" s="22"/>
      <c r="AC468" s="22"/>
      <c r="AD468" s="22"/>
      <c r="AE468" s="18"/>
      <c r="AF468" s="18" t="s">
        <v>637</v>
      </c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21"/>
      <c r="AU468" s="21"/>
      <c r="AV468" s="21"/>
      <c r="AW468" s="21"/>
      <c r="AX468" s="28"/>
      <c r="AY468" s="102" t="s">
        <v>2754</v>
      </c>
      <c r="AZ468" s="24" t="s">
        <v>2757</v>
      </c>
      <c r="BA468" s="18" t="s">
        <v>2773</v>
      </c>
      <c r="BB468" s="18" t="s">
        <v>2731</v>
      </c>
      <c r="BC468" s="103">
        <v>6300</v>
      </c>
      <c r="BD468" s="103">
        <v>1200</v>
      </c>
      <c r="BE468" s="96">
        <f t="shared" si="44"/>
        <v>7500</v>
      </c>
      <c r="BF468" s="18" t="s">
        <v>637</v>
      </c>
      <c r="BG468" s="18" t="s">
        <v>637</v>
      </c>
      <c r="BH468" s="18"/>
      <c r="BI468" s="18" t="s">
        <v>637</v>
      </c>
      <c r="BJ468" s="18" t="s">
        <v>637</v>
      </c>
      <c r="BK468" s="18" t="s">
        <v>637</v>
      </c>
      <c r="BL468" s="18"/>
      <c r="BM468" s="18"/>
      <c r="BN468" s="18"/>
      <c r="BO468" s="18"/>
      <c r="BP468" s="18"/>
      <c r="BQ468" s="18"/>
      <c r="BR468" s="18"/>
      <c r="BS468" s="18"/>
      <c r="BT468" s="18"/>
      <c r="BU468" s="18" t="s">
        <v>637</v>
      </c>
      <c r="BV468" s="99" t="s">
        <v>637</v>
      </c>
      <c r="BW468" s="100"/>
    </row>
    <row r="469" spans="1:75" s="42" customFormat="1" ht="30" customHeight="1" x14ac:dyDescent="0.45">
      <c r="A469" s="14" t="s">
        <v>510</v>
      </c>
      <c r="B469" s="111" t="s">
        <v>2445</v>
      </c>
      <c r="C469" s="112"/>
      <c r="D469" s="25" t="s">
        <v>2454</v>
      </c>
      <c r="E469" s="29" t="s">
        <v>2509</v>
      </c>
      <c r="F469" s="63" t="s">
        <v>2298</v>
      </c>
      <c r="G469" s="189" t="s">
        <v>2574</v>
      </c>
      <c r="H469" s="26" t="s">
        <v>669</v>
      </c>
      <c r="I469" s="21" t="s">
        <v>668</v>
      </c>
      <c r="J469" s="70" t="s">
        <v>665</v>
      </c>
      <c r="K469" s="18"/>
      <c r="L469" s="18"/>
      <c r="M469" s="18"/>
      <c r="N469" s="18"/>
      <c r="O469" s="20"/>
      <c r="P469" s="70" t="s">
        <v>665</v>
      </c>
      <c r="Q469" s="20">
        <v>100369</v>
      </c>
      <c r="R469" s="93"/>
      <c r="S469" s="93"/>
      <c r="T469" s="93"/>
      <c r="U469" s="93"/>
      <c r="V469" s="94"/>
      <c r="W469" s="21" t="s">
        <v>2729</v>
      </c>
      <c r="X469" s="22" t="s">
        <v>2726</v>
      </c>
      <c r="Y469" s="22"/>
      <c r="Z469" s="22" t="s">
        <v>2725</v>
      </c>
      <c r="AA469" s="22" t="s">
        <v>637</v>
      </c>
      <c r="AB469" s="22"/>
      <c r="AC469" s="22"/>
      <c r="AD469" s="22"/>
      <c r="AE469" s="18"/>
      <c r="AF469" s="18" t="s">
        <v>637</v>
      </c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21"/>
      <c r="AU469" s="21"/>
      <c r="AV469" s="21"/>
      <c r="AW469" s="21"/>
      <c r="AX469" s="28"/>
      <c r="AY469" s="102" t="s">
        <v>2754</v>
      </c>
      <c r="AZ469" s="24" t="s">
        <v>2757</v>
      </c>
      <c r="BA469" s="18" t="s">
        <v>2773</v>
      </c>
      <c r="BB469" s="18" t="s">
        <v>2731</v>
      </c>
      <c r="BC469" s="103">
        <v>6300</v>
      </c>
      <c r="BD469" s="103">
        <v>1200</v>
      </c>
      <c r="BE469" s="96">
        <f t="shared" si="44"/>
        <v>7500</v>
      </c>
      <c r="BF469" s="18" t="s">
        <v>637</v>
      </c>
      <c r="BG469" s="18" t="s">
        <v>637</v>
      </c>
      <c r="BH469" s="18"/>
      <c r="BI469" s="18" t="s">
        <v>637</v>
      </c>
      <c r="BJ469" s="18" t="s">
        <v>637</v>
      </c>
      <c r="BK469" s="18" t="s">
        <v>637</v>
      </c>
      <c r="BL469" s="18"/>
      <c r="BM469" s="18"/>
      <c r="BN469" s="18"/>
      <c r="BO469" s="18"/>
      <c r="BP469" s="18"/>
      <c r="BQ469" s="18"/>
      <c r="BR469" s="18"/>
      <c r="BS469" s="18"/>
      <c r="BT469" s="18"/>
      <c r="BU469" s="18" t="s">
        <v>637</v>
      </c>
      <c r="BV469" s="99" t="s">
        <v>637</v>
      </c>
      <c r="BW469" s="100"/>
    </row>
    <row r="470" spans="1:75" s="42" customFormat="1" ht="30" customHeight="1" x14ac:dyDescent="0.45">
      <c r="A470" s="16" t="s">
        <v>511</v>
      </c>
      <c r="B470" s="113" t="s">
        <v>2447</v>
      </c>
      <c r="C470" s="112" t="s">
        <v>2434</v>
      </c>
      <c r="D470" s="25" t="s">
        <v>2491</v>
      </c>
      <c r="E470" s="18" t="s">
        <v>2879</v>
      </c>
      <c r="F470" s="63" t="s">
        <v>2513</v>
      </c>
      <c r="G470" s="63" t="s">
        <v>2514</v>
      </c>
      <c r="H470" s="26" t="s">
        <v>586</v>
      </c>
      <c r="I470" s="21" t="s">
        <v>579</v>
      </c>
      <c r="J470" s="70">
        <v>33984</v>
      </c>
      <c r="K470" s="18" t="s">
        <v>2156</v>
      </c>
      <c r="L470" s="18" t="s">
        <v>2157</v>
      </c>
      <c r="M470" s="18" t="s">
        <v>2158</v>
      </c>
      <c r="N470" s="18" t="s">
        <v>2159</v>
      </c>
      <c r="O470" s="20">
        <v>59779</v>
      </c>
      <c r="P470" s="70">
        <v>33984</v>
      </c>
      <c r="Q470" s="20">
        <v>1200245</v>
      </c>
      <c r="R470" s="93">
        <v>145.36065573770492</v>
      </c>
      <c r="S470" s="93">
        <v>106.85245901639344</v>
      </c>
      <c r="T470" s="93">
        <v>0</v>
      </c>
      <c r="U470" s="93">
        <v>0</v>
      </c>
      <c r="V470" s="94">
        <v>0</v>
      </c>
      <c r="W470" s="21" t="s">
        <v>2720</v>
      </c>
      <c r="X470" s="22" t="s">
        <v>2724</v>
      </c>
      <c r="Y470" s="22"/>
      <c r="Z470" s="22" t="s">
        <v>2721</v>
      </c>
      <c r="AA470" s="22" t="s">
        <v>637</v>
      </c>
      <c r="AB470" s="22"/>
      <c r="AC470" s="22"/>
      <c r="AD470" s="22"/>
      <c r="AE470" s="18"/>
      <c r="AF470" s="18" t="s">
        <v>637</v>
      </c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21"/>
      <c r="AU470" s="21"/>
      <c r="AV470" s="21"/>
      <c r="AW470" s="21"/>
      <c r="AX470" s="28"/>
      <c r="AY470" s="122" t="s">
        <v>573</v>
      </c>
      <c r="AZ470" s="24" t="s">
        <v>2759</v>
      </c>
      <c r="BA470" s="18" t="s">
        <v>2719</v>
      </c>
      <c r="BB470" s="18" t="s">
        <v>2766</v>
      </c>
      <c r="BC470" s="96">
        <f>R470+S470</f>
        <v>252.21311475409834</v>
      </c>
      <c r="BD470" s="96">
        <v>0</v>
      </c>
      <c r="BE470" s="96">
        <f>BC470+BD470</f>
        <v>252.21311475409834</v>
      </c>
      <c r="BF470" s="18" t="s">
        <v>637</v>
      </c>
      <c r="BG470" s="18"/>
      <c r="BH470" s="18"/>
      <c r="BI470" s="18"/>
      <c r="BJ470" s="18"/>
      <c r="BK470" s="18" t="s">
        <v>637</v>
      </c>
      <c r="BL470" s="18"/>
      <c r="BM470" s="18"/>
      <c r="BN470" s="18"/>
      <c r="BO470" s="18"/>
      <c r="BP470" s="18"/>
      <c r="BQ470" s="18"/>
      <c r="BR470" s="18"/>
      <c r="BS470" s="18"/>
      <c r="BT470" s="18"/>
      <c r="BU470" s="18" t="s">
        <v>637</v>
      </c>
      <c r="BV470" s="99"/>
      <c r="BW470" s="100"/>
    </row>
    <row r="471" spans="1:75" s="42" customFormat="1" ht="30" customHeight="1" x14ac:dyDescent="0.45">
      <c r="A471" s="16" t="s">
        <v>512</v>
      </c>
      <c r="B471" s="115" t="s">
        <v>2447</v>
      </c>
      <c r="C471" s="112" t="s">
        <v>2434</v>
      </c>
      <c r="D471" s="25" t="s">
        <v>2491</v>
      </c>
      <c r="E471" s="18" t="s">
        <v>2879</v>
      </c>
      <c r="F471" s="63" t="s">
        <v>2511</v>
      </c>
      <c r="G471" s="63" t="s">
        <v>2512</v>
      </c>
      <c r="H471" s="26" t="s">
        <v>586</v>
      </c>
      <c r="I471" s="18" t="s">
        <v>579</v>
      </c>
      <c r="J471" s="70">
        <v>33988</v>
      </c>
      <c r="K471" s="18" t="s">
        <v>2149</v>
      </c>
      <c r="L471" s="18" t="s">
        <v>2150</v>
      </c>
      <c r="M471" s="18" t="s">
        <v>2151</v>
      </c>
      <c r="N471" s="18" t="s">
        <v>2152</v>
      </c>
      <c r="O471" s="20">
        <v>59781</v>
      </c>
      <c r="P471" s="70">
        <v>33988</v>
      </c>
      <c r="Q471" s="20">
        <v>1200468</v>
      </c>
      <c r="R471" s="93">
        <v>165.50819672131146</v>
      </c>
      <c r="S471" s="93">
        <v>136.13114754098362</v>
      </c>
      <c r="T471" s="93">
        <v>0</v>
      </c>
      <c r="U471" s="93">
        <v>0</v>
      </c>
      <c r="V471" s="94">
        <v>0</v>
      </c>
      <c r="W471" s="21" t="s">
        <v>2720</v>
      </c>
      <c r="X471" s="22" t="s">
        <v>2724</v>
      </c>
      <c r="Y471" s="22"/>
      <c r="Z471" s="22" t="s">
        <v>2721</v>
      </c>
      <c r="AA471" s="22" t="s">
        <v>637</v>
      </c>
      <c r="AB471" s="22"/>
      <c r="AC471" s="22"/>
      <c r="AD471" s="22"/>
      <c r="AE471" s="18"/>
      <c r="AF471" s="18" t="s">
        <v>637</v>
      </c>
      <c r="AG471" s="18"/>
      <c r="AH471" s="18"/>
      <c r="AI471" s="18"/>
      <c r="AJ471" s="18"/>
      <c r="AK471" s="18"/>
      <c r="AL471" s="18"/>
      <c r="AM471" s="18"/>
      <c r="AN471" s="106"/>
      <c r="AO471" s="106"/>
      <c r="AP471" s="106"/>
      <c r="AQ471" s="106"/>
      <c r="AR471" s="106"/>
      <c r="AS471" s="106"/>
      <c r="AT471" s="21"/>
      <c r="AU471" s="21"/>
      <c r="AV471" s="21"/>
      <c r="AW471" s="21"/>
      <c r="AX471" s="23"/>
      <c r="AY471" s="122" t="s">
        <v>573</v>
      </c>
      <c r="AZ471" s="24" t="s">
        <v>2759</v>
      </c>
      <c r="BA471" s="18" t="s">
        <v>2719</v>
      </c>
      <c r="BB471" s="18" t="s">
        <v>2766</v>
      </c>
      <c r="BC471" s="96">
        <f>R471+S471</f>
        <v>301.63934426229508</v>
      </c>
      <c r="BD471" s="96">
        <v>0</v>
      </c>
      <c r="BE471" s="96">
        <f>BC471+BD471</f>
        <v>301.63934426229508</v>
      </c>
      <c r="BF471" s="18" t="s">
        <v>637</v>
      </c>
      <c r="BG471" s="18"/>
      <c r="BH471" s="18"/>
      <c r="BI471" s="18"/>
      <c r="BJ471" s="18"/>
      <c r="BK471" s="18" t="s">
        <v>637</v>
      </c>
      <c r="BL471" s="18"/>
      <c r="BM471" s="18"/>
      <c r="BN471" s="18"/>
      <c r="BO471" s="18"/>
      <c r="BP471" s="18"/>
      <c r="BQ471" s="18"/>
      <c r="BR471" s="18"/>
      <c r="BS471" s="18"/>
      <c r="BT471" s="18"/>
      <c r="BU471" s="18" t="s">
        <v>637</v>
      </c>
      <c r="BV471" s="99"/>
      <c r="BW471" s="100"/>
    </row>
    <row r="472" spans="1:75" s="42" customFormat="1" ht="30" customHeight="1" x14ac:dyDescent="0.45">
      <c r="A472" s="16" t="s">
        <v>513</v>
      </c>
      <c r="B472" s="111" t="s">
        <v>2447</v>
      </c>
      <c r="C472" s="112" t="s">
        <v>2434</v>
      </c>
      <c r="D472" s="25" t="s">
        <v>2491</v>
      </c>
      <c r="E472" s="18" t="s">
        <v>2433</v>
      </c>
      <c r="F472" s="63" t="s">
        <v>2510</v>
      </c>
      <c r="G472" s="63" t="s">
        <v>2166</v>
      </c>
      <c r="H472" s="26" t="s">
        <v>586</v>
      </c>
      <c r="I472" s="18" t="s">
        <v>581</v>
      </c>
      <c r="J472" s="70">
        <v>34040</v>
      </c>
      <c r="K472" s="18" t="s">
        <v>2138</v>
      </c>
      <c r="L472" s="18" t="s">
        <v>2139</v>
      </c>
      <c r="M472" s="18" t="s">
        <v>2140</v>
      </c>
      <c r="N472" s="18" t="s">
        <v>2140</v>
      </c>
      <c r="O472" s="20">
        <v>59782</v>
      </c>
      <c r="P472" s="70">
        <v>34040</v>
      </c>
      <c r="Q472" s="20">
        <v>1200436</v>
      </c>
      <c r="R472" s="93">
        <v>307.8360655737705</v>
      </c>
      <c r="S472" s="93">
        <v>176.59016393442624</v>
      </c>
      <c r="T472" s="93">
        <v>0</v>
      </c>
      <c r="U472" s="93">
        <v>39.901639344262293</v>
      </c>
      <c r="V472" s="94">
        <v>0</v>
      </c>
      <c r="W472" s="21" t="s">
        <v>2722</v>
      </c>
      <c r="X472" s="22" t="s">
        <v>2724</v>
      </c>
      <c r="Y472" s="22"/>
      <c r="Z472" s="22" t="s">
        <v>2721</v>
      </c>
      <c r="AA472" s="22" t="s">
        <v>637</v>
      </c>
      <c r="AB472" s="22" t="s">
        <v>637</v>
      </c>
      <c r="AC472" s="22"/>
      <c r="AD472" s="22" t="s">
        <v>637</v>
      </c>
      <c r="AE472" s="18" t="s">
        <v>637</v>
      </c>
      <c r="AF472" s="18" t="s">
        <v>637</v>
      </c>
      <c r="AG472" s="18"/>
      <c r="AH472" s="18"/>
      <c r="AI472" s="18"/>
      <c r="AJ472" s="18"/>
      <c r="AK472" s="18"/>
      <c r="AL472" s="18"/>
      <c r="AM472" s="18"/>
      <c r="AN472" s="106"/>
      <c r="AO472" s="106"/>
      <c r="AP472" s="106"/>
      <c r="AQ472" s="106"/>
      <c r="AR472" s="106"/>
      <c r="AS472" s="106"/>
      <c r="AT472" s="21"/>
      <c r="AU472" s="21"/>
      <c r="AV472" s="21"/>
      <c r="AW472" s="21"/>
      <c r="AX472" s="23"/>
      <c r="AY472" s="122" t="s">
        <v>574</v>
      </c>
      <c r="AZ472" s="24" t="s">
        <v>2757</v>
      </c>
      <c r="BA472" s="18" t="s">
        <v>2722</v>
      </c>
      <c r="BB472" s="18" t="s">
        <v>2733</v>
      </c>
      <c r="BC472" s="96">
        <f t="shared" si="42"/>
        <v>307.8360655737705</v>
      </c>
      <c r="BD472" s="96">
        <f t="shared" si="43"/>
        <v>176.59016393442624</v>
      </c>
      <c r="BE472" s="96">
        <f t="shared" si="44"/>
        <v>484.42622950819674</v>
      </c>
      <c r="BF472" s="18" t="s">
        <v>637</v>
      </c>
      <c r="BG472" s="18" t="s">
        <v>637</v>
      </c>
      <c r="BH472" s="18" t="s">
        <v>637</v>
      </c>
      <c r="BI472" s="18" t="s">
        <v>637</v>
      </c>
      <c r="BJ472" s="18" t="s">
        <v>637</v>
      </c>
      <c r="BK472" s="18" t="s">
        <v>637</v>
      </c>
      <c r="BL472" s="18"/>
      <c r="BM472" s="18"/>
      <c r="BN472" s="18"/>
      <c r="BO472" s="18"/>
      <c r="BP472" s="18"/>
      <c r="BQ472" s="18"/>
      <c r="BR472" s="18"/>
      <c r="BS472" s="18"/>
      <c r="BT472" s="18"/>
      <c r="BU472" s="18" t="s">
        <v>637</v>
      </c>
      <c r="BV472" s="99" t="s">
        <v>637</v>
      </c>
      <c r="BW472" s="100"/>
    </row>
    <row r="473" spans="1:75" s="42" customFormat="1" ht="30" customHeight="1" x14ac:dyDescent="0.45">
      <c r="A473" s="14" t="s">
        <v>514</v>
      </c>
      <c r="B473" s="111" t="s">
        <v>2447</v>
      </c>
      <c r="C473" s="112" t="s">
        <v>2434</v>
      </c>
      <c r="D473" s="25" t="s">
        <v>2491</v>
      </c>
      <c r="E473" s="18" t="s">
        <v>2879</v>
      </c>
      <c r="F473" s="63" t="s">
        <v>2507</v>
      </c>
      <c r="G473" s="63" t="s">
        <v>2508</v>
      </c>
      <c r="H473" s="26" t="s">
        <v>586</v>
      </c>
      <c r="I473" s="21" t="s">
        <v>579</v>
      </c>
      <c r="J473" s="70">
        <v>33959</v>
      </c>
      <c r="K473" s="18" t="s">
        <v>2145</v>
      </c>
      <c r="L473" s="18" t="s">
        <v>2146</v>
      </c>
      <c r="M473" s="18" t="s">
        <v>2147</v>
      </c>
      <c r="N473" s="18" t="s">
        <v>2148</v>
      </c>
      <c r="O473" s="20">
        <v>59777</v>
      </c>
      <c r="P473" s="70">
        <v>33959</v>
      </c>
      <c r="Q473" s="20">
        <v>1200384</v>
      </c>
      <c r="R473" s="93">
        <v>300.47540983606558</v>
      </c>
      <c r="S473" s="93">
        <v>125.37704918032787</v>
      </c>
      <c r="T473" s="93">
        <v>0</v>
      </c>
      <c r="U473" s="93">
        <v>0</v>
      </c>
      <c r="V473" s="94">
        <v>0</v>
      </c>
      <c r="W473" s="21" t="s">
        <v>2720</v>
      </c>
      <c r="X473" s="22" t="s">
        <v>2724</v>
      </c>
      <c r="Y473" s="22"/>
      <c r="Z473" s="22" t="s">
        <v>2721</v>
      </c>
      <c r="AA473" s="22" t="s">
        <v>637</v>
      </c>
      <c r="AB473" s="22"/>
      <c r="AC473" s="22"/>
      <c r="AD473" s="22"/>
      <c r="AE473" s="18"/>
      <c r="AF473" s="18" t="s">
        <v>637</v>
      </c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21"/>
      <c r="AU473" s="21"/>
      <c r="AV473" s="21"/>
      <c r="AW473" s="21"/>
      <c r="AX473" s="23"/>
      <c r="AY473" s="122" t="s">
        <v>573</v>
      </c>
      <c r="AZ473" s="24" t="s">
        <v>2759</v>
      </c>
      <c r="BA473" s="18" t="s">
        <v>2719</v>
      </c>
      <c r="BB473" s="18" t="s">
        <v>2766</v>
      </c>
      <c r="BC473" s="96">
        <f>R473+S473</f>
        <v>425.85245901639348</v>
      </c>
      <c r="BD473" s="96">
        <v>0</v>
      </c>
      <c r="BE473" s="96">
        <f>BC473+BD473</f>
        <v>425.85245901639348</v>
      </c>
      <c r="BF473" s="18" t="s">
        <v>637</v>
      </c>
      <c r="BG473" s="18"/>
      <c r="BH473" s="18"/>
      <c r="BI473" s="18"/>
      <c r="BJ473" s="18"/>
      <c r="BK473" s="18" t="s">
        <v>637</v>
      </c>
      <c r="BL473" s="18"/>
      <c r="BM473" s="18"/>
      <c r="BN473" s="18"/>
      <c r="BO473" s="18"/>
      <c r="BP473" s="18"/>
      <c r="BQ473" s="18"/>
      <c r="BR473" s="18"/>
      <c r="BS473" s="18"/>
      <c r="BT473" s="18"/>
      <c r="BU473" s="18" t="s">
        <v>637</v>
      </c>
      <c r="BV473" s="99"/>
      <c r="BW473" s="100"/>
    </row>
    <row r="474" spans="1:75" s="42" customFormat="1" ht="30" customHeight="1" x14ac:dyDescent="0.45">
      <c r="A474" s="16" t="s">
        <v>515</v>
      </c>
      <c r="B474" s="111" t="s">
        <v>2447</v>
      </c>
      <c r="C474" s="112" t="s">
        <v>2434</v>
      </c>
      <c r="D474" s="25" t="s">
        <v>2491</v>
      </c>
      <c r="E474" s="18" t="s">
        <v>2879</v>
      </c>
      <c r="F474" s="63" t="s">
        <v>2505</v>
      </c>
      <c r="G474" s="63" t="s">
        <v>2506</v>
      </c>
      <c r="H474" s="26" t="s">
        <v>586</v>
      </c>
      <c r="I474" s="21" t="s">
        <v>581</v>
      </c>
      <c r="J474" s="70">
        <v>34750</v>
      </c>
      <c r="K474" s="18" t="s">
        <v>2132</v>
      </c>
      <c r="L474" s="18" t="s">
        <v>2133</v>
      </c>
      <c r="M474" s="18" t="s">
        <v>2134</v>
      </c>
      <c r="N474" s="18" t="s">
        <v>2134</v>
      </c>
      <c r="O474" s="20">
        <v>59783</v>
      </c>
      <c r="P474" s="70">
        <v>34750</v>
      </c>
      <c r="Q474" s="20">
        <v>1200293</v>
      </c>
      <c r="R474" s="93">
        <v>1173.7540983606557</v>
      </c>
      <c r="S474" s="93">
        <v>354.81967213114751</v>
      </c>
      <c r="T474" s="93">
        <v>0</v>
      </c>
      <c r="U474" s="93">
        <v>68.606557377049185</v>
      </c>
      <c r="V474" s="94">
        <v>0</v>
      </c>
      <c r="W474" s="21" t="s">
        <v>2722</v>
      </c>
      <c r="X474" s="22" t="s">
        <v>2724</v>
      </c>
      <c r="Y474" s="22"/>
      <c r="Z474" s="22" t="s">
        <v>2721</v>
      </c>
      <c r="AA474" s="22" t="s">
        <v>637</v>
      </c>
      <c r="AB474" s="22" t="s">
        <v>637</v>
      </c>
      <c r="AC474" s="22"/>
      <c r="AD474" s="22" t="s">
        <v>637</v>
      </c>
      <c r="AE474" s="18" t="s">
        <v>637</v>
      </c>
      <c r="AF474" s="18" t="s">
        <v>637</v>
      </c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21"/>
      <c r="AU474" s="21"/>
      <c r="AV474" s="21"/>
      <c r="AW474" s="21"/>
      <c r="AX474" s="23"/>
      <c r="AY474" s="122" t="s">
        <v>574</v>
      </c>
      <c r="AZ474" s="24" t="s">
        <v>2757</v>
      </c>
      <c r="BA474" s="18" t="s">
        <v>2722</v>
      </c>
      <c r="BB474" s="18" t="s">
        <v>2733</v>
      </c>
      <c r="BC474" s="96">
        <f t="shared" si="42"/>
        <v>1173.7540983606557</v>
      </c>
      <c r="BD474" s="96">
        <f t="shared" si="43"/>
        <v>354.81967213114751</v>
      </c>
      <c r="BE474" s="96">
        <f t="shared" si="44"/>
        <v>1528.5737704918033</v>
      </c>
      <c r="BF474" s="18" t="s">
        <v>637</v>
      </c>
      <c r="BG474" s="18" t="s">
        <v>637</v>
      </c>
      <c r="BH474" s="18" t="s">
        <v>637</v>
      </c>
      <c r="BI474" s="18" t="s">
        <v>637</v>
      </c>
      <c r="BJ474" s="18" t="s">
        <v>637</v>
      </c>
      <c r="BK474" s="18" t="s">
        <v>637</v>
      </c>
      <c r="BL474" s="18"/>
      <c r="BM474" s="18"/>
      <c r="BN474" s="18"/>
      <c r="BO474" s="18"/>
      <c r="BP474" s="18"/>
      <c r="BQ474" s="18"/>
      <c r="BR474" s="18"/>
      <c r="BS474" s="18"/>
      <c r="BT474" s="18"/>
      <c r="BU474" s="18" t="s">
        <v>637</v>
      </c>
      <c r="BV474" s="99" t="s">
        <v>637</v>
      </c>
      <c r="BW474" s="100"/>
    </row>
    <row r="475" spans="1:75" s="42" customFormat="1" ht="30" customHeight="1" x14ac:dyDescent="0.45">
      <c r="A475" s="16" t="s">
        <v>516</v>
      </c>
      <c r="B475" s="111" t="s">
        <v>2447</v>
      </c>
      <c r="C475" s="112" t="s">
        <v>2434</v>
      </c>
      <c r="D475" s="25" t="s">
        <v>2491</v>
      </c>
      <c r="E475" s="18" t="s">
        <v>2879</v>
      </c>
      <c r="F475" s="63" t="s">
        <v>2503</v>
      </c>
      <c r="G475" s="63" t="s">
        <v>2504</v>
      </c>
      <c r="H475" s="26" t="s">
        <v>586</v>
      </c>
      <c r="I475" s="21" t="s">
        <v>579</v>
      </c>
      <c r="J475" s="70">
        <v>33987</v>
      </c>
      <c r="K475" s="18" t="s">
        <v>2141</v>
      </c>
      <c r="L475" s="18" t="s">
        <v>2142</v>
      </c>
      <c r="M475" s="18" t="s">
        <v>2143</v>
      </c>
      <c r="N475" s="18" t="s">
        <v>2144</v>
      </c>
      <c r="O475" s="20">
        <v>59780</v>
      </c>
      <c r="P475" s="70">
        <v>33987</v>
      </c>
      <c r="Q475" s="20">
        <v>1200327</v>
      </c>
      <c r="R475" s="93">
        <v>276.08196721311475</v>
      </c>
      <c r="S475" s="93">
        <v>176.44262295081967</v>
      </c>
      <c r="T475" s="93">
        <v>0</v>
      </c>
      <c r="U475" s="93">
        <v>0</v>
      </c>
      <c r="V475" s="94">
        <v>0</v>
      </c>
      <c r="W475" s="21" t="s">
        <v>2720</v>
      </c>
      <c r="X475" s="22" t="s">
        <v>2724</v>
      </c>
      <c r="Y475" s="22"/>
      <c r="Z475" s="22" t="s">
        <v>2721</v>
      </c>
      <c r="AA475" s="22" t="s">
        <v>637</v>
      </c>
      <c r="AB475" s="22"/>
      <c r="AC475" s="22"/>
      <c r="AD475" s="22"/>
      <c r="AE475" s="18"/>
      <c r="AF475" s="18" t="s">
        <v>637</v>
      </c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21"/>
      <c r="AU475" s="21"/>
      <c r="AV475" s="21"/>
      <c r="AW475" s="21"/>
      <c r="AX475" s="23"/>
      <c r="AY475" s="122" t="s">
        <v>574</v>
      </c>
      <c r="AZ475" s="24" t="s">
        <v>2760</v>
      </c>
      <c r="BA475" s="18" t="s">
        <v>2722</v>
      </c>
      <c r="BB475" s="18" t="s">
        <v>2733</v>
      </c>
      <c r="BC475" s="96">
        <f t="shared" si="42"/>
        <v>276.08196721311475</v>
      </c>
      <c r="BD475" s="96">
        <f t="shared" si="43"/>
        <v>176.44262295081967</v>
      </c>
      <c r="BE475" s="96">
        <f t="shared" si="44"/>
        <v>452.52459016393442</v>
      </c>
      <c r="BF475" s="18" t="s">
        <v>637</v>
      </c>
      <c r="BG475" s="18" t="s">
        <v>637</v>
      </c>
      <c r="BH475" s="18" t="s">
        <v>637</v>
      </c>
      <c r="BI475" s="18" t="s">
        <v>637</v>
      </c>
      <c r="BJ475" s="18" t="s">
        <v>637</v>
      </c>
      <c r="BK475" s="18" t="s">
        <v>637</v>
      </c>
      <c r="BL475" s="18"/>
      <c r="BM475" s="18"/>
      <c r="BN475" s="18"/>
      <c r="BO475" s="18"/>
      <c r="BP475" s="18"/>
      <c r="BQ475" s="18"/>
      <c r="BR475" s="18"/>
      <c r="BS475" s="18"/>
      <c r="BT475" s="18"/>
      <c r="BU475" s="18" t="s">
        <v>637</v>
      </c>
      <c r="BV475" s="99" t="s">
        <v>637</v>
      </c>
      <c r="BW475" s="100"/>
    </row>
    <row r="476" spans="1:75" s="42" customFormat="1" ht="30" customHeight="1" x14ac:dyDescent="0.45">
      <c r="A476" s="16" t="s">
        <v>517</v>
      </c>
      <c r="B476" s="111" t="s">
        <v>2447</v>
      </c>
      <c r="C476" s="112" t="s">
        <v>2434</v>
      </c>
      <c r="D476" s="25" t="s">
        <v>2491</v>
      </c>
      <c r="E476" s="18" t="s">
        <v>2879</v>
      </c>
      <c r="F476" s="63" t="s">
        <v>2501</v>
      </c>
      <c r="G476" s="63" t="s">
        <v>2502</v>
      </c>
      <c r="H476" s="26" t="s">
        <v>586</v>
      </c>
      <c r="I476" s="21" t="s">
        <v>581</v>
      </c>
      <c r="J476" s="70">
        <v>34752</v>
      </c>
      <c r="K476" s="18" t="s">
        <v>2135</v>
      </c>
      <c r="L476" s="18" t="s">
        <v>2136</v>
      </c>
      <c r="M476" s="18" t="s">
        <v>2137</v>
      </c>
      <c r="N476" s="18" t="s">
        <v>2137</v>
      </c>
      <c r="O476" s="20">
        <v>59785</v>
      </c>
      <c r="P476" s="70">
        <v>34752</v>
      </c>
      <c r="Q476" s="20">
        <v>1200165</v>
      </c>
      <c r="R476" s="93">
        <v>604.18032786885249</v>
      </c>
      <c r="S476" s="93">
        <v>684.45901639344265</v>
      </c>
      <c r="T476" s="93">
        <v>0</v>
      </c>
      <c r="U476" s="93">
        <v>56.57377049180328</v>
      </c>
      <c r="V476" s="94">
        <v>0</v>
      </c>
      <c r="W476" s="21" t="s">
        <v>2722</v>
      </c>
      <c r="X476" s="22" t="s">
        <v>2724</v>
      </c>
      <c r="Y476" s="22"/>
      <c r="Z476" s="22" t="s">
        <v>2721</v>
      </c>
      <c r="AA476" s="22" t="s">
        <v>637</v>
      </c>
      <c r="AB476" s="22" t="s">
        <v>637</v>
      </c>
      <c r="AC476" s="22"/>
      <c r="AD476" s="22" t="s">
        <v>637</v>
      </c>
      <c r="AE476" s="18" t="s">
        <v>637</v>
      </c>
      <c r="AF476" s="18" t="s">
        <v>637</v>
      </c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21"/>
      <c r="AU476" s="21"/>
      <c r="AV476" s="21"/>
      <c r="AW476" s="21"/>
      <c r="AX476" s="23"/>
      <c r="AY476" s="122" t="s">
        <v>574</v>
      </c>
      <c r="AZ476" s="24" t="s">
        <v>2757</v>
      </c>
      <c r="BA476" s="18" t="s">
        <v>2722</v>
      </c>
      <c r="BB476" s="18" t="s">
        <v>2733</v>
      </c>
      <c r="BC476" s="96">
        <f t="shared" si="42"/>
        <v>604.18032786885249</v>
      </c>
      <c r="BD476" s="96">
        <f t="shared" si="43"/>
        <v>684.45901639344265</v>
      </c>
      <c r="BE476" s="96">
        <f t="shared" si="44"/>
        <v>1288.6393442622953</v>
      </c>
      <c r="BF476" s="18" t="s">
        <v>637</v>
      </c>
      <c r="BG476" s="18" t="s">
        <v>637</v>
      </c>
      <c r="BH476" s="18" t="s">
        <v>637</v>
      </c>
      <c r="BI476" s="18" t="s">
        <v>637</v>
      </c>
      <c r="BJ476" s="18" t="s">
        <v>637</v>
      </c>
      <c r="BK476" s="18" t="s">
        <v>637</v>
      </c>
      <c r="BL476" s="18"/>
      <c r="BM476" s="18"/>
      <c r="BN476" s="18"/>
      <c r="BO476" s="18"/>
      <c r="BP476" s="18"/>
      <c r="BQ476" s="18"/>
      <c r="BR476" s="18"/>
      <c r="BS476" s="18"/>
      <c r="BT476" s="18"/>
      <c r="BU476" s="18" t="s">
        <v>637</v>
      </c>
      <c r="BV476" s="99" t="s">
        <v>637</v>
      </c>
      <c r="BW476" s="100"/>
    </row>
    <row r="477" spans="1:75" s="42" customFormat="1" ht="30" customHeight="1" x14ac:dyDescent="0.45">
      <c r="A477" s="14" t="s">
        <v>518</v>
      </c>
      <c r="B477" s="111" t="s">
        <v>2447</v>
      </c>
      <c r="C477" s="112"/>
      <c r="D477" s="25" t="s">
        <v>2491</v>
      </c>
      <c r="E477" s="18" t="s">
        <v>2433</v>
      </c>
      <c r="F477" s="63" t="s">
        <v>2488</v>
      </c>
      <c r="G477" s="63" t="s">
        <v>2166</v>
      </c>
      <c r="H477" s="26" t="s">
        <v>586</v>
      </c>
      <c r="I477" s="21" t="s">
        <v>579</v>
      </c>
      <c r="J477" s="70">
        <v>33978</v>
      </c>
      <c r="K477" s="18" t="s">
        <v>2163</v>
      </c>
      <c r="L477" s="18" t="s">
        <v>2164</v>
      </c>
      <c r="M477" s="18" t="s">
        <v>2165</v>
      </c>
      <c r="N477" s="18" t="s">
        <v>2166</v>
      </c>
      <c r="O477" s="20">
        <v>59788</v>
      </c>
      <c r="P477" s="70">
        <v>33978</v>
      </c>
      <c r="Q477" s="20">
        <v>1200493</v>
      </c>
      <c r="R477" s="93">
        <v>1408.8032786885246</v>
      </c>
      <c r="S477" s="93">
        <v>1264.2459016393443</v>
      </c>
      <c r="T477" s="93">
        <v>0</v>
      </c>
      <c r="U477" s="93">
        <v>0</v>
      </c>
      <c r="V477" s="94">
        <v>0</v>
      </c>
      <c r="W477" s="21" t="s">
        <v>2720</v>
      </c>
      <c r="X477" s="22" t="s">
        <v>2724</v>
      </c>
      <c r="Y477" s="22"/>
      <c r="Z477" s="22" t="s">
        <v>2721</v>
      </c>
      <c r="AA477" s="22" t="s">
        <v>637</v>
      </c>
      <c r="AB477" s="22"/>
      <c r="AC477" s="22"/>
      <c r="AD477" s="22"/>
      <c r="AE477" s="18"/>
      <c r="AF477" s="18" t="s">
        <v>637</v>
      </c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21"/>
      <c r="AU477" s="21"/>
      <c r="AV477" s="21"/>
      <c r="AW477" s="21"/>
      <c r="AX477" s="23"/>
      <c r="AY477" s="122" t="s">
        <v>573</v>
      </c>
      <c r="AZ477" s="24" t="s">
        <v>2759</v>
      </c>
      <c r="BA477" s="18" t="s">
        <v>2719</v>
      </c>
      <c r="BB477" s="18" t="s">
        <v>2766</v>
      </c>
      <c r="BC477" s="96">
        <f>R477+S477</f>
        <v>2673.0491803278692</v>
      </c>
      <c r="BD477" s="96">
        <v>0</v>
      </c>
      <c r="BE477" s="96">
        <f>BC477+BD477</f>
        <v>2673.0491803278692</v>
      </c>
      <c r="BF477" s="18" t="s">
        <v>637</v>
      </c>
      <c r="BG477" s="18"/>
      <c r="BH477" s="18"/>
      <c r="BI477" s="18"/>
      <c r="BJ477" s="18"/>
      <c r="BK477" s="18" t="s">
        <v>637</v>
      </c>
      <c r="BL477" s="18"/>
      <c r="BM477" s="18"/>
      <c r="BN477" s="18"/>
      <c r="BO477" s="18"/>
      <c r="BP477" s="18"/>
      <c r="BQ477" s="18"/>
      <c r="BR477" s="18"/>
      <c r="BS477" s="18"/>
      <c r="BT477" s="18"/>
      <c r="BU477" s="18" t="s">
        <v>637</v>
      </c>
      <c r="BV477" s="99"/>
      <c r="BW477" s="100"/>
    </row>
    <row r="478" spans="1:75" s="42" customFormat="1" ht="30" customHeight="1" x14ac:dyDescent="0.45">
      <c r="A478" s="16" t="s">
        <v>519</v>
      </c>
      <c r="B478" s="111" t="s">
        <v>2447</v>
      </c>
      <c r="C478" s="112"/>
      <c r="D478" s="25" t="s">
        <v>2491</v>
      </c>
      <c r="E478" s="18" t="s">
        <v>2433</v>
      </c>
      <c r="F478" s="63" t="s">
        <v>2499</v>
      </c>
      <c r="G478" s="63" t="s">
        <v>2500</v>
      </c>
      <c r="H478" s="26" t="s">
        <v>586</v>
      </c>
      <c r="I478" s="21" t="s">
        <v>579</v>
      </c>
      <c r="J478" s="70">
        <v>33968</v>
      </c>
      <c r="K478" s="18" t="s">
        <v>2175</v>
      </c>
      <c r="L478" s="18" t="s">
        <v>2176</v>
      </c>
      <c r="M478" s="18" t="s">
        <v>2177</v>
      </c>
      <c r="N478" s="18" t="s">
        <v>2178</v>
      </c>
      <c r="O478" s="20">
        <v>59778</v>
      </c>
      <c r="P478" s="70">
        <v>33968</v>
      </c>
      <c r="Q478" s="20">
        <v>1200675</v>
      </c>
      <c r="R478" s="93">
        <v>83.901639344262293</v>
      </c>
      <c r="S478" s="93">
        <v>132.86885245901638</v>
      </c>
      <c r="T478" s="93">
        <v>0</v>
      </c>
      <c r="U478" s="93">
        <v>0</v>
      </c>
      <c r="V478" s="94">
        <v>0</v>
      </c>
      <c r="W478" s="21" t="s">
        <v>2720</v>
      </c>
      <c r="X478" s="22" t="s">
        <v>2724</v>
      </c>
      <c r="Y478" s="22"/>
      <c r="Z478" s="22" t="s">
        <v>2721</v>
      </c>
      <c r="AA478" s="22" t="s">
        <v>637</v>
      </c>
      <c r="AB478" s="22"/>
      <c r="AC478" s="22"/>
      <c r="AD478" s="22"/>
      <c r="AE478" s="18"/>
      <c r="AF478" s="18" t="s">
        <v>637</v>
      </c>
      <c r="AG478" s="18"/>
      <c r="AH478" s="18"/>
      <c r="AI478" s="18"/>
      <c r="AJ478" s="18"/>
      <c r="AK478" s="18"/>
      <c r="AL478" s="18"/>
      <c r="AM478" s="18"/>
      <c r="AN478" s="106"/>
      <c r="AO478" s="106"/>
      <c r="AP478" s="106"/>
      <c r="AQ478" s="106"/>
      <c r="AR478" s="106"/>
      <c r="AS478" s="106"/>
      <c r="AT478" s="21"/>
      <c r="AU478" s="21"/>
      <c r="AV478" s="21"/>
      <c r="AW478" s="21"/>
      <c r="AX478" s="23"/>
      <c r="AY478" s="122" t="s">
        <v>573</v>
      </c>
      <c r="AZ478" s="24" t="s">
        <v>2759</v>
      </c>
      <c r="BA478" s="18" t="s">
        <v>2719</v>
      </c>
      <c r="BB478" s="18" t="s">
        <v>2766</v>
      </c>
      <c r="BC478" s="96">
        <f>R478+S478</f>
        <v>216.77049180327867</v>
      </c>
      <c r="BD478" s="96">
        <v>0</v>
      </c>
      <c r="BE478" s="96">
        <f>BC478+BD478</f>
        <v>216.77049180327867</v>
      </c>
      <c r="BF478" s="18" t="s">
        <v>637</v>
      </c>
      <c r="BG478" s="18"/>
      <c r="BH478" s="18"/>
      <c r="BI478" s="18"/>
      <c r="BJ478" s="18"/>
      <c r="BK478" s="18" t="s">
        <v>637</v>
      </c>
      <c r="BL478" s="18"/>
      <c r="BM478" s="18"/>
      <c r="BN478" s="18"/>
      <c r="BO478" s="18"/>
      <c r="BP478" s="18"/>
      <c r="BQ478" s="18"/>
      <c r="BR478" s="18"/>
      <c r="BS478" s="18"/>
      <c r="BT478" s="18"/>
      <c r="BU478" s="18" t="s">
        <v>637</v>
      </c>
      <c r="BV478" s="99"/>
      <c r="BW478" s="100"/>
    </row>
    <row r="479" spans="1:75" s="42" customFormat="1" ht="30" customHeight="1" x14ac:dyDescent="0.45">
      <c r="A479" s="16" t="s">
        <v>520</v>
      </c>
      <c r="B479" s="111" t="s">
        <v>2447</v>
      </c>
      <c r="C479" s="112"/>
      <c r="D479" s="25" t="s">
        <v>2491</v>
      </c>
      <c r="E479" s="29" t="s">
        <v>2433</v>
      </c>
      <c r="F479" s="63" t="s">
        <v>2497</v>
      </c>
      <c r="G479" s="63" t="s">
        <v>2498</v>
      </c>
      <c r="H479" s="26" t="s">
        <v>586</v>
      </c>
      <c r="I479" s="21" t="s">
        <v>579</v>
      </c>
      <c r="J479" s="70">
        <v>33963</v>
      </c>
      <c r="K479" s="18" t="s">
        <v>2171</v>
      </c>
      <c r="L479" s="18" t="s">
        <v>2172</v>
      </c>
      <c r="M479" s="18" t="s">
        <v>2173</v>
      </c>
      <c r="N479" s="18" t="s">
        <v>2174</v>
      </c>
      <c r="O479" s="20">
        <v>59786</v>
      </c>
      <c r="P479" s="70">
        <v>33963</v>
      </c>
      <c r="Q479" s="20">
        <v>1200518</v>
      </c>
      <c r="R479" s="93">
        <v>358.06557377049182</v>
      </c>
      <c r="S479" s="93">
        <v>204.27868852459017</v>
      </c>
      <c r="T479" s="93">
        <v>0</v>
      </c>
      <c r="U479" s="93">
        <v>0</v>
      </c>
      <c r="V479" s="94">
        <v>0</v>
      </c>
      <c r="W479" s="21" t="s">
        <v>2720</v>
      </c>
      <c r="X479" s="22" t="s">
        <v>2724</v>
      </c>
      <c r="Y479" s="22"/>
      <c r="Z479" s="22" t="s">
        <v>2721</v>
      </c>
      <c r="AA479" s="22" t="s">
        <v>637</v>
      </c>
      <c r="AB479" s="22"/>
      <c r="AC479" s="22"/>
      <c r="AD479" s="22"/>
      <c r="AE479" s="18"/>
      <c r="AF479" s="18" t="s">
        <v>637</v>
      </c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21"/>
      <c r="AU479" s="21"/>
      <c r="AV479" s="21"/>
      <c r="AW479" s="21"/>
      <c r="AX479" s="23"/>
      <c r="AY479" s="122" t="s">
        <v>573</v>
      </c>
      <c r="AZ479" s="24" t="s">
        <v>2759</v>
      </c>
      <c r="BA479" s="18" t="s">
        <v>2719</v>
      </c>
      <c r="BB479" s="18" t="s">
        <v>2766</v>
      </c>
      <c r="BC479" s="96">
        <f>R479+S479</f>
        <v>562.34426229508199</v>
      </c>
      <c r="BD479" s="96">
        <v>0</v>
      </c>
      <c r="BE479" s="96">
        <f>BC479+BD479</f>
        <v>562.34426229508199</v>
      </c>
      <c r="BF479" s="18" t="s">
        <v>637</v>
      </c>
      <c r="BG479" s="18"/>
      <c r="BH479" s="18"/>
      <c r="BI479" s="18"/>
      <c r="BJ479" s="18"/>
      <c r="BK479" s="18" t="s">
        <v>637</v>
      </c>
      <c r="BL479" s="18"/>
      <c r="BM479" s="18"/>
      <c r="BN479" s="18"/>
      <c r="BO479" s="18"/>
      <c r="BP479" s="18"/>
      <c r="BQ479" s="18"/>
      <c r="BR479" s="18"/>
      <c r="BS479" s="18"/>
      <c r="BT479" s="18"/>
      <c r="BU479" s="18" t="s">
        <v>637</v>
      </c>
      <c r="BV479" s="99"/>
      <c r="BW479" s="100"/>
    </row>
    <row r="480" spans="1:75" s="42" customFormat="1" ht="30" customHeight="1" x14ac:dyDescent="0.45">
      <c r="A480" s="16" t="s">
        <v>521</v>
      </c>
      <c r="B480" s="111" t="s">
        <v>2447</v>
      </c>
      <c r="C480" s="112"/>
      <c r="D480" s="17" t="s">
        <v>2491</v>
      </c>
      <c r="E480" s="18" t="s">
        <v>2433</v>
      </c>
      <c r="F480" s="63" t="s">
        <v>2299</v>
      </c>
      <c r="G480" s="63" t="s">
        <v>2186</v>
      </c>
      <c r="H480" s="26" t="s">
        <v>586</v>
      </c>
      <c r="I480" s="21" t="s">
        <v>579</v>
      </c>
      <c r="J480" s="70">
        <v>34800</v>
      </c>
      <c r="K480" s="18" t="s">
        <v>2183</v>
      </c>
      <c r="L480" s="18" t="s">
        <v>2184</v>
      </c>
      <c r="M480" s="18" t="s">
        <v>2185</v>
      </c>
      <c r="N480" s="18" t="s">
        <v>2186</v>
      </c>
      <c r="O480" s="20">
        <v>59789</v>
      </c>
      <c r="P480" s="70">
        <v>34800</v>
      </c>
      <c r="Q480" s="20">
        <v>1201017</v>
      </c>
      <c r="R480" s="93">
        <v>45.393442622950822</v>
      </c>
      <c r="S480" s="93">
        <v>79.967213114754102</v>
      </c>
      <c r="T480" s="93">
        <v>0</v>
      </c>
      <c r="U480" s="93">
        <v>0</v>
      </c>
      <c r="V480" s="94">
        <v>0</v>
      </c>
      <c r="W480" s="21" t="s">
        <v>2720</v>
      </c>
      <c r="X480" s="22" t="s">
        <v>2724</v>
      </c>
      <c r="Y480" s="22"/>
      <c r="Z480" s="22" t="s">
        <v>2721</v>
      </c>
      <c r="AA480" s="22" t="s">
        <v>637</v>
      </c>
      <c r="AB480" s="22"/>
      <c r="AC480" s="22"/>
      <c r="AD480" s="22"/>
      <c r="AE480" s="18"/>
      <c r="AF480" s="18" t="s">
        <v>637</v>
      </c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21"/>
      <c r="AU480" s="21"/>
      <c r="AV480" s="21"/>
      <c r="AW480" s="21"/>
      <c r="AX480" s="23"/>
      <c r="AY480" s="122" t="s">
        <v>573</v>
      </c>
      <c r="AZ480" s="24" t="s">
        <v>2759</v>
      </c>
      <c r="BA480" s="18" t="s">
        <v>2719</v>
      </c>
      <c r="BB480" s="18" t="s">
        <v>2766</v>
      </c>
      <c r="BC480" s="96">
        <f>R480+S480</f>
        <v>125.36065573770492</v>
      </c>
      <c r="BD480" s="96">
        <v>0</v>
      </c>
      <c r="BE480" s="96">
        <f>BC480+BD480</f>
        <v>125.36065573770492</v>
      </c>
      <c r="BF480" s="18" t="s">
        <v>637</v>
      </c>
      <c r="BG480" s="18"/>
      <c r="BH480" s="18"/>
      <c r="BI480" s="18"/>
      <c r="BJ480" s="18"/>
      <c r="BK480" s="18" t="s">
        <v>637</v>
      </c>
      <c r="BL480" s="18"/>
      <c r="BM480" s="18"/>
      <c r="BN480" s="18"/>
      <c r="BO480" s="18"/>
      <c r="BP480" s="18"/>
      <c r="BQ480" s="18"/>
      <c r="BR480" s="18"/>
      <c r="BS480" s="18"/>
      <c r="BT480" s="18"/>
      <c r="BU480" s="18" t="s">
        <v>637</v>
      </c>
      <c r="BV480" s="99"/>
      <c r="BW480" s="100"/>
    </row>
    <row r="481" spans="1:75" s="42" customFormat="1" ht="30" customHeight="1" x14ac:dyDescent="0.45">
      <c r="A481" s="14" t="s">
        <v>522</v>
      </c>
      <c r="B481" s="111" t="s">
        <v>2447</v>
      </c>
      <c r="C481" s="112"/>
      <c r="D481" s="17" t="s">
        <v>2491</v>
      </c>
      <c r="E481" s="18" t="s">
        <v>2433</v>
      </c>
      <c r="F481" s="63" t="s">
        <v>2300</v>
      </c>
      <c r="G481" s="63" t="s">
        <v>2495</v>
      </c>
      <c r="H481" s="26" t="s">
        <v>586</v>
      </c>
      <c r="I481" s="21" t="s">
        <v>581</v>
      </c>
      <c r="J481" s="70">
        <v>34435</v>
      </c>
      <c r="K481" s="18" t="s">
        <v>2167</v>
      </c>
      <c r="L481" s="18" t="s">
        <v>2168</v>
      </c>
      <c r="M481" s="18" t="s">
        <v>2169</v>
      </c>
      <c r="N481" s="18" t="s">
        <v>2170</v>
      </c>
      <c r="O481" s="20">
        <v>59790</v>
      </c>
      <c r="P481" s="70">
        <v>34435</v>
      </c>
      <c r="Q481" s="20">
        <v>1200505</v>
      </c>
      <c r="R481" s="93">
        <v>1013.0819672131148</v>
      </c>
      <c r="S481" s="93">
        <v>617.78688524590166</v>
      </c>
      <c r="T481" s="93">
        <v>0</v>
      </c>
      <c r="U481" s="93">
        <v>353.57377049180326</v>
      </c>
      <c r="V481" s="94">
        <v>0</v>
      </c>
      <c r="W481" s="21" t="s">
        <v>2722</v>
      </c>
      <c r="X481" s="22" t="s">
        <v>2724</v>
      </c>
      <c r="Y481" s="22"/>
      <c r="Z481" s="22" t="s">
        <v>2721</v>
      </c>
      <c r="AA481" s="22" t="s">
        <v>637</v>
      </c>
      <c r="AB481" s="22" t="s">
        <v>637</v>
      </c>
      <c r="AC481" s="22"/>
      <c r="AD481" s="22" t="s">
        <v>637</v>
      </c>
      <c r="AE481" s="18" t="s">
        <v>637</v>
      </c>
      <c r="AF481" s="18" t="s">
        <v>637</v>
      </c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21"/>
      <c r="AU481" s="21"/>
      <c r="AV481" s="21"/>
      <c r="AW481" s="21"/>
      <c r="AX481" s="23"/>
      <c r="AY481" s="122" t="s">
        <v>574</v>
      </c>
      <c r="AZ481" s="24" t="s">
        <v>2757</v>
      </c>
      <c r="BA481" s="18" t="s">
        <v>2722</v>
      </c>
      <c r="BB481" s="18" t="s">
        <v>2733</v>
      </c>
      <c r="BC481" s="96">
        <f t="shared" si="42"/>
        <v>1013.0819672131148</v>
      </c>
      <c r="BD481" s="96">
        <f t="shared" si="43"/>
        <v>617.78688524590166</v>
      </c>
      <c r="BE481" s="96">
        <f t="shared" si="44"/>
        <v>1630.8688524590166</v>
      </c>
      <c r="BF481" s="18" t="s">
        <v>637</v>
      </c>
      <c r="BG481" s="18" t="s">
        <v>637</v>
      </c>
      <c r="BH481" s="18" t="s">
        <v>637</v>
      </c>
      <c r="BI481" s="18" t="s">
        <v>637</v>
      </c>
      <c r="BJ481" s="18" t="s">
        <v>637</v>
      </c>
      <c r="BK481" s="18" t="s">
        <v>637</v>
      </c>
      <c r="BL481" s="18"/>
      <c r="BM481" s="18"/>
      <c r="BN481" s="18"/>
      <c r="BO481" s="18"/>
      <c r="BP481" s="18"/>
      <c r="BQ481" s="18"/>
      <c r="BR481" s="18"/>
      <c r="BS481" s="18"/>
      <c r="BT481" s="18"/>
      <c r="BU481" s="18" t="s">
        <v>637</v>
      </c>
      <c r="BV481" s="99" t="s">
        <v>637</v>
      </c>
      <c r="BW481" s="100"/>
    </row>
    <row r="482" spans="1:75" s="42" customFormat="1" ht="30" customHeight="1" x14ac:dyDescent="0.45">
      <c r="A482" s="16" t="s">
        <v>523</v>
      </c>
      <c r="B482" s="111" t="s">
        <v>2447</v>
      </c>
      <c r="C482" s="112"/>
      <c r="D482" s="17" t="s">
        <v>2491</v>
      </c>
      <c r="E482" s="18" t="s">
        <v>2453</v>
      </c>
      <c r="F482" s="63" t="s">
        <v>2494</v>
      </c>
      <c r="G482" s="63" t="s">
        <v>2847</v>
      </c>
      <c r="H482" s="26" t="s">
        <v>586</v>
      </c>
      <c r="I482" s="21" t="s">
        <v>579</v>
      </c>
      <c r="J482" s="70">
        <v>33967</v>
      </c>
      <c r="K482" s="18" t="s">
        <v>2187</v>
      </c>
      <c r="L482" s="18" t="s">
        <v>2188</v>
      </c>
      <c r="M482" s="18" t="s">
        <v>2189</v>
      </c>
      <c r="N482" s="18" t="s">
        <v>2190</v>
      </c>
      <c r="O482" s="20">
        <v>59787</v>
      </c>
      <c r="P482" s="70">
        <v>33967</v>
      </c>
      <c r="Q482" s="20">
        <v>1200811</v>
      </c>
      <c r="R482" s="93">
        <v>15.245901639344263</v>
      </c>
      <c r="S482" s="93">
        <v>41.196721311475407</v>
      </c>
      <c r="T482" s="93">
        <v>0</v>
      </c>
      <c r="U482" s="93">
        <v>0</v>
      </c>
      <c r="V482" s="94">
        <v>0</v>
      </c>
      <c r="W482" s="21" t="s">
        <v>2720</v>
      </c>
      <c r="X482" s="22" t="s">
        <v>2724</v>
      </c>
      <c r="Y482" s="22"/>
      <c r="Z482" s="22" t="s">
        <v>2721</v>
      </c>
      <c r="AA482" s="22" t="s">
        <v>637</v>
      </c>
      <c r="AB482" s="22"/>
      <c r="AC482" s="22"/>
      <c r="AD482" s="22"/>
      <c r="AE482" s="18"/>
      <c r="AF482" s="18" t="s">
        <v>637</v>
      </c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21"/>
      <c r="AU482" s="21"/>
      <c r="AV482" s="21"/>
      <c r="AW482" s="21"/>
      <c r="AX482" s="23"/>
      <c r="AY482" s="122" t="s">
        <v>573</v>
      </c>
      <c r="AZ482" s="24" t="s">
        <v>2759</v>
      </c>
      <c r="BA482" s="18" t="s">
        <v>2719</v>
      </c>
      <c r="BB482" s="18" t="s">
        <v>2766</v>
      </c>
      <c r="BC482" s="96">
        <f>R482+S482</f>
        <v>56.442622950819668</v>
      </c>
      <c r="BD482" s="96">
        <v>0</v>
      </c>
      <c r="BE482" s="96">
        <f>BC482+BD482</f>
        <v>56.442622950819668</v>
      </c>
      <c r="BF482" s="18" t="s">
        <v>637</v>
      </c>
      <c r="BG482" s="18"/>
      <c r="BH482" s="18"/>
      <c r="BI482" s="18"/>
      <c r="BJ482" s="18"/>
      <c r="BK482" s="18" t="s">
        <v>637</v>
      </c>
      <c r="BL482" s="18"/>
      <c r="BM482" s="18"/>
      <c r="BN482" s="18"/>
      <c r="BO482" s="18"/>
      <c r="BP482" s="18"/>
      <c r="BQ482" s="18"/>
      <c r="BR482" s="18"/>
      <c r="BS482" s="18"/>
      <c r="BT482" s="18"/>
      <c r="BU482" s="18" t="s">
        <v>637</v>
      </c>
      <c r="BV482" s="99"/>
      <c r="BW482" s="100"/>
    </row>
    <row r="483" spans="1:75" s="42" customFormat="1" ht="30" customHeight="1" x14ac:dyDescent="0.45">
      <c r="A483" s="16" t="s">
        <v>524</v>
      </c>
      <c r="B483" s="111" t="s">
        <v>2447</v>
      </c>
      <c r="C483" s="112" t="s">
        <v>2434</v>
      </c>
      <c r="D483" s="17" t="s">
        <v>2491</v>
      </c>
      <c r="E483" s="18" t="s">
        <v>2453</v>
      </c>
      <c r="F483" s="63" t="s">
        <v>2492</v>
      </c>
      <c r="G483" s="56" t="s">
        <v>2493</v>
      </c>
      <c r="H483" s="26" t="s">
        <v>586</v>
      </c>
      <c r="I483" s="18" t="s">
        <v>581</v>
      </c>
      <c r="J483" s="70">
        <v>34751</v>
      </c>
      <c r="K483" s="18" t="s">
        <v>2153</v>
      </c>
      <c r="L483" s="18" t="s">
        <v>2154</v>
      </c>
      <c r="M483" s="18" t="s">
        <v>2155</v>
      </c>
      <c r="N483" s="18" t="s">
        <v>2155</v>
      </c>
      <c r="O483" s="20">
        <v>59784</v>
      </c>
      <c r="P483" s="70">
        <v>34751</v>
      </c>
      <c r="Q483" s="20">
        <v>1200542</v>
      </c>
      <c r="R483" s="93">
        <v>228.75409836065575</v>
      </c>
      <c r="S483" s="93">
        <v>71.786885245901644</v>
      </c>
      <c r="T483" s="93">
        <v>0</v>
      </c>
      <c r="U483" s="93">
        <v>32.918032786885249</v>
      </c>
      <c r="V483" s="94">
        <v>0</v>
      </c>
      <c r="W483" s="21" t="s">
        <v>2722</v>
      </c>
      <c r="X483" s="22" t="s">
        <v>2724</v>
      </c>
      <c r="Y483" s="22"/>
      <c r="Z483" s="22" t="s">
        <v>2721</v>
      </c>
      <c r="AA483" s="22" t="s">
        <v>637</v>
      </c>
      <c r="AB483" s="22" t="s">
        <v>637</v>
      </c>
      <c r="AC483" s="22"/>
      <c r="AD483" s="22" t="s">
        <v>637</v>
      </c>
      <c r="AE483" s="18" t="s">
        <v>637</v>
      </c>
      <c r="AF483" s="18" t="s">
        <v>637</v>
      </c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21"/>
      <c r="AU483" s="21"/>
      <c r="AV483" s="21"/>
      <c r="AW483" s="21"/>
      <c r="AX483" s="23"/>
      <c r="AY483" s="122" t="s">
        <v>574</v>
      </c>
      <c r="AZ483" s="24" t="s">
        <v>2757</v>
      </c>
      <c r="BA483" s="18" t="s">
        <v>2722</v>
      </c>
      <c r="BB483" s="18" t="s">
        <v>2733</v>
      </c>
      <c r="BC483" s="96">
        <f t="shared" si="42"/>
        <v>228.75409836065575</v>
      </c>
      <c r="BD483" s="96">
        <f t="shared" si="43"/>
        <v>71.786885245901644</v>
      </c>
      <c r="BE483" s="96">
        <f t="shared" si="44"/>
        <v>300.5409836065574</v>
      </c>
      <c r="BF483" s="18" t="s">
        <v>637</v>
      </c>
      <c r="BG483" s="18" t="s">
        <v>637</v>
      </c>
      <c r="BH483" s="18" t="s">
        <v>637</v>
      </c>
      <c r="BI483" s="18" t="s">
        <v>637</v>
      </c>
      <c r="BJ483" s="18" t="s">
        <v>637</v>
      </c>
      <c r="BK483" s="18" t="s">
        <v>637</v>
      </c>
      <c r="BL483" s="18"/>
      <c r="BM483" s="18"/>
      <c r="BN483" s="18"/>
      <c r="BO483" s="18"/>
      <c r="BP483" s="18"/>
      <c r="BQ483" s="18"/>
      <c r="BR483" s="18"/>
      <c r="BS483" s="18"/>
      <c r="BT483" s="18"/>
      <c r="BU483" s="18" t="s">
        <v>637</v>
      </c>
      <c r="BV483" s="99" t="s">
        <v>637</v>
      </c>
      <c r="BW483" s="100"/>
    </row>
    <row r="484" spans="1:75" s="42" customFormat="1" ht="30" customHeight="1" x14ac:dyDescent="0.45">
      <c r="A484" s="16" t="s">
        <v>525</v>
      </c>
      <c r="B484" s="111" t="s">
        <v>2447</v>
      </c>
      <c r="C484" s="112"/>
      <c r="D484" s="17" t="s">
        <v>2491</v>
      </c>
      <c r="E484" s="18" t="s">
        <v>2433</v>
      </c>
      <c r="F484" s="56">
        <v>133</v>
      </c>
      <c r="G484" s="56" t="s">
        <v>568</v>
      </c>
      <c r="H484" s="26" t="s">
        <v>586</v>
      </c>
      <c r="I484" s="18" t="s">
        <v>597</v>
      </c>
      <c r="J484" s="70">
        <v>34386</v>
      </c>
      <c r="K484" s="18" t="s">
        <v>2179</v>
      </c>
      <c r="L484" s="18" t="s">
        <v>2180</v>
      </c>
      <c r="M484" s="18" t="s">
        <v>2181</v>
      </c>
      <c r="N484" s="18" t="s">
        <v>2182</v>
      </c>
      <c r="O484" s="20">
        <v>59791</v>
      </c>
      <c r="P484" s="70">
        <v>34386</v>
      </c>
      <c r="Q484" s="20">
        <v>1200506</v>
      </c>
      <c r="R484" s="93">
        <v>160.2295081967213</v>
      </c>
      <c r="S484" s="93">
        <v>0</v>
      </c>
      <c r="T484" s="93">
        <v>0</v>
      </c>
      <c r="U484" s="93">
        <v>16.442622950819672</v>
      </c>
      <c r="V484" s="94">
        <v>0</v>
      </c>
      <c r="W484" s="21" t="s">
        <v>2727</v>
      </c>
      <c r="X484" s="22" t="s">
        <v>2726</v>
      </c>
      <c r="Y484" s="22"/>
      <c r="Z484" s="22" t="s">
        <v>2721</v>
      </c>
      <c r="AA484" s="22" t="s">
        <v>637</v>
      </c>
      <c r="AB484" s="22" t="s">
        <v>637</v>
      </c>
      <c r="AC484" s="22"/>
      <c r="AD484" s="22" t="s">
        <v>637</v>
      </c>
      <c r="AE484" s="18" t="s">
        <v>637</v>
      </c>
      <c r="AF484" s="18" t="s">
        <v>637</v>
      </c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21"/>
      <c r="AU484" s="21"/>
      <c r="AV484" s="21"/>
      <c r="AW484" s="21"/>
      <c r="AX484" s="23"/>
      <c r="AY484" s="122" t="s">
        <v>573</v>
      </c>
      <c r="AZ484" s="24" t="s">
        <v>2759</v>
      </c>
      <c r="BA484" s="18" t="s">
        <v>2719</v>
      </c>
      <c r="BB484" s="18" t="s">
        <v>2766</v>
      </c>
      <c r="BC484" s="96">
        <f>R484+S484</f>
        <v>160.2295081967213</v>
      </c>
      <c r="BD484" s="96">
        <v>0</v>
      </c>
      <c r="BE484" s="96">
        <f>BC484+BD484</f>
        <v>160.2295081967213</v>
      </c>
      <c r="BF484" s="18" t="s">
        <v>637</v>
      </c>
      <c r="BG484" s="18"/>
      <c r="BH484" s="18"/>
      <c r="BI484" s="18"/>
      <c r="BJ484" s="18"/>
      <c r="BK484" s="18" t="s">
        <v>637</v>
      </c>
      <c r="BL484" s="18"/>
      <c r="BM484" s="18"/>
      <c r="BN484" s="18"/>
      <c r="BO484" s="18"/>
      <c r="BP484" s="18"/>
      <c r="BQ484" s="18"/>
      <c r="BR484" s="18"/>
      <c r="BS484" s="18"/>
      <c r="BT484" s="18"/>
      <c r="BU484" s="18" t="s">
        <v>637</v>
      </c>
      <c r="BV484" s="99"/>
      <c r="BW484" s="100"/>
    </row>
    <row r="485" spans="1:75" s="42" customFormat="1" ht="30" customHeight="1" x14ac:dyDescent="0.45">
      <c r="A485" s="14" t="s">
        <v>526</v>
      </c>
      <c r="B485" s="111" t="s">
        <v>2447</v>
      </c>
      <c r="C485" s="112"/>
      <c r="D485" s="17" t="s">
        <v>2491</v>
      </c>
      <c r="E485" s="18" t="s">
        <v>2433</v>
      </c>
      <c r="F485" s="63" t="s">
        <v>2488</v>
      </c>
      <c r="G485" s="63" t="s">
        <v>2489</v>
      </c>
      <c r="H485" s="26" t="s">
        <v>586</v>
      </c>
      <c r="I485" s="21" t="s">
        <v>583</v>
      </c>
      <c r="J485" s="70">
        <v>34371</v>
      </c>
      <c r="K485" s="18" t="s">
        <v>2160</v>
      </c>
      <c r="L485" s="18" t="s">
        <v>2161</v>
      </c>
      <c r="M485" s="18" t="s">
        <v>2162</v>
      </c>
      <c r="N485" s="18" t="s">
        <v>2162</v>
      </c>
      <c r="O485" s="20">
        <v>59793</v>
      </c>
      <c r="P485" s="70">
        <v>34371</v>
      </c>
      <c r="Q485" s="20">
        <v>1200494</v>
      </c>
      <c r="R485" s="93">
        <v>17810.295081967211</v>
      </c>
      <c r="S485" s="93">
        <v>0</v>
      </c>
      <c r="T485" s="93">
        <v>0</v>
      </c>
      <c r="U485" s="93">
        <v>1497.295081967213</v>
      </c>
      <c r="V485" s="94">
        <v>1.9396591398601656E-2</v>
      </c>
      <c r="W485" s="21" t="s">
        <v>2728</v>
      </c>
      <c r="X485" s="22" t="s">
        <v>2726</v>
      </c>
      <c r="Y485" s="22"/>
      <c r="Z485" s="22" t="s">
        <v>2725</v>
      </c>
      <c r="AA485" s="22" t="s">
        <v>637</v>
      </c>
      <c r="AB485" s="22" t="s">
        <v>637</v>
      </c>
      <c r="AC485" s="22"/>
      <c r="AD485" s="22" t="s">
        <v>637</v>
      </c>
      <c r="AE485" s="18" t="s">
        <v>637</v>
      </c>
      <c r="AF485" s="18" t="s">
        <v>637</v>
      </c>
      <c r="AG485" s="18" t="s">
        <v>637</v>
      </c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21"/>
      <c r="AU485" s="21"/>
      <c r="AV485" s="21"/>
      <c r="AW485" s="21"/>
      <c r="AX485" s="23"/>
      <c r="AY485" s="122" t="s">
        <v>593</v>
      </c>
      <c r="AZ485" s="24" t="s">
        <v>2757</v>
      </c>
      <c r="BA485" s="18" t="s">
        <v>2723</v>
      </c>
      <c r="BB485" s="18" t="s">
        <v>2768</v>
      </c>
      <c r="BC485" s="96">
        <f t="shared" si="42"/>
        <v>17810.295081967211</v>
      </c>
      <c r="BD485" s="96">
        <f t="shared" si="43"/>
        <v>0</v>
      </c>
      <c r="BE485" s="96">
        <f t="shared" si="44"/>
        <v>17810.295081967211</v>
      </c>
      <c r="BF485" s="18" t="s">
        <v>637</v>
      </c>
      <c r="BG485" s="18" t="s">
        <v>637</v>
      </c>
      <c r="BH485" s="18"/>
      <c r="BI485" s="18" t="s">
        <v>637</v>
      </c>
      <c r="BJ485" s="18" t="s">
        <v>637</v>
      </c>
      <c r="BK485" s="18" t="s">
        <v>637</v>
      </c>
      <c r="BL485" s="18" t="s">
        <v>637</v>
      </c>
      <c r="BM485" s="18" t="s">
        <v>637</v>
      </c>
      <c r="BN485" s="18" t="s">
        <v>637</v>
      </c>
      <c r="BO485" s="18"/>
      <c r="BP485" s="18"/>
      <c r="BQ485" s="18"/>
      <c r="BR485" s="18" t="s">
        <v>637</v>
      </c>
      <c r="BS485" s="18" t="s">
        <v>637</v>
      </c>
      <c r="BT485" s="18" t="s">
        <v>637</v>
      </c>
      <c r="BU485" s="18" t="s">
        <v>637</v>
      </c>
      <c r="BV485" s="99" t="s">
        <v>637</v>
      </c>
      <c r="BW485" s="100"/>
    </row>
    <row r="486" spans="1:75" s="42" customFormat="1" ht="30" customHeight="1" x14ac:dyDescent="0.45">
      <c r="A486" s="16" t="s">
        <v>527</v>
      </c>
      <c r="B486" s="111" t="s">
        <v>2447</v>
      </c>
      <c r="C486" s="112" t="s">
        <v>2434</v>
      </c>
      <c r="D486" s="17" t="s">
        <v>2491</v>
      </c>
      <c r="E486" s="18" t="s">
        <v>2433</v>
      </c>
      <c r="F486" s="63" t="s">
        <v>2488</v>
      </c>
      <c r="G486" s="63" t="s">
        <v>2490</v>
      </c>
      <c r="H486" s="26" t="s">
        <v>586</v>
      </c>
      <c r="I486" s="21" t="s">
        <v>583</v>
      </c>
      <c r="J486" s="70">
        <v>34313</v>
      </c>
      <c r="K486" s="18" t="s">
        <v>2129</v>
      </c>
      <c r="L486" s="18" t="s">
        <v>2130</v>
      </c>
      <c r="M486" s="18" t="s">
        <v>2131</v>
      </c>
      <c r="N486" s="18" t="s">
        <v>2131</v>
      </c>
      <c r="O486" s="20">
        <v>59792</v>
      </c>
      <c r="P486" s="70">
        <v>34313</v>
      </c>
      <c r="Q486" s="20">
        <v>1200485</v>
      </c>
      <c r="R486" s="93">
        <v>15287.360655737704</v>
      </c>
      <c r="S486" s="93">
        <v>0</v>
      </c>
      <c r="T486" s="93">
        <v>0</v>
      </c>
      <c r="U486" s="93">
        <v>1017.8360655737705</v>
      </c>
      <c r="V486" s="94">
        <v>1.7940460832853455E-3</v>
      </c>
      <c r="W486" s="21" t="s">
        <v>2728</v>
      </c>
      <c r="X486" s="22" t="s">
        <v>2726</v>
      </c>
      <c r="Y486" s="22"/>
      <c r="Z486" s="22" t="s">
        <v>2725</v>
      </c>
      <c r="AA486" s="22" t="s">
        <v>637</v>
      </c>
      <c r="AB486" s="22" t="s">
        <v>637</v>
      </c>
      <c r="AC486" s="22"/>
      <c r="AD486" s="22" t="s">
        <v>637</v>
      </c>
      <c r="AE486" s="18" t="s">
        <v>637</v>
      </c>
      <c r="AF486" s="18" t="s">
        <v>637</v>
      </c>
      <c r="AG486" s="18" t="s">
        <v>637</v>
      </c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21"/>
      <c r="AU486" s="21"/>
      <c r="AV486" s="21"/>
      <c r="AW486" s="21"/>
      <c r="AX486" s="23"/>
      <c r="AY486" s="122" t="s">
        <v>593</v>
      </c>
      <c r="AZ486" s="24" t="s">
        <v>2757</v>
      </c>
      <c r="BA486" s="18" t="s">
        <v>2723</v>
      </c>
      <c r="BB486" s="18" t="s">
        <v>2768</v>
      </c>
      <c r="BC486" s="96">
        <f t="shared" si="42"/>
        <v>15287.360655737704</v>
      </c>
      <c r="BD486" s="96">
        <f t="shared" si="43"/>
        <v>0</v>
      </c>
      <c r="BE486" s="96">
        <f t="shared" si="44"/>
        <v>15287.360655737704</v>
      </c>
      <c r="BF486" s="18" t="s">
        <v>637</v>
      </c>
      <c r="BG486" s="18" t="s">
        <v>637</v>
      </c>
      <c r="BH486" s="18"/>
      <c r="BI486" s="18" t="s">
        <v>637</v>
      </c>
      <c r="BJ486" s="18" t="s">
        <v>637</v>
      </c>
      <c r="BK486" s="18" t="s">
        <v>637</v>
      </c>
      <c r="BL486" s="18" t="s">
        <v>637</v>
      </c>
      <c r="BM486" s="18" t="s">
        <v>637</v>
      </c>
      <c r="BN486" s="18" t="s">
        <v>637</v>
      </c>
      <c r="BO486" s="18"/>
      <c r="BP486" s="18"/>
      <c r="BQ486" s="18"/>
      <c r="BR486" s="18" t="s">
        <v>637</v>
      </c>
      <c r="BS486" s="18" t="s">
        <v>637</v>
      </c>
      <c r="BT486" s="18" t="s">
        <v>637</v>
      </c>
      <c r="BU486" s="18" t="s">
        <v>637</v>
      </c>
      <c r="BV486" s="99" t="s">
        <v>637</v>
      </c>
      <c r="BW486" s="100"/>
    </row>
    <row r="487" spans="1:75" s="42" customFormat="1" ht="30" customHeight="1" x14ac:dyDescent="0.45">
      <c r="A487" s="16" t="s">
        <v>528</v>
      </c>
      <c r="B487" s="111" t="s">
        <v>2447</v>
      </c>
      <c r="C487" s="112"/>
      <c r="D487" s="17" t="s">
        <v>2491</v>
      </c>
      <c r="E487" s="18" t="s">
        <v>2433</v>
      </c>
      <c r="F487" s="63" t="s">
        <v>2301</v>
      </c>
      <c r="G487" s="63" t="s">
        <v>568</v>
      </c>
      <c r="H487" s="26" t="s">
        <v>586</v>
      </c>
      <c r="I487" s="18" t="s">
        <v>583</v>
      </c>
      <c r="J487" s="70"/>
      <c r="K487" s="18"/>
      <c r="L487" s="18"/>
      <c r="M487" s="18"/>
      <c r="N487" s="18"/>
      <c r="O487" s="20">
        <v>1377899</v>
      </c>
      <c r="P487" s="70"/>
      <c r="Q487" s="20">
        <v>1200517</v>
      </c>
      <c r="R487" s="93"/>
      <c r="S487" s="93"/>
      <c r="T487" s="93"/>
      <c r="U487" s="93"/>
      <c r="V487" s="94"/>
      <c r="W487" s="21" t="s">
        <v>2728</v>
      </c>
      <c r="X487" s="22" t="s">
        <v>2726</v>
      </c>
      <c r="Y487" s="22"/>
      <c r="Z487" s="22" t="s">
        <v>2725</v>
      </c>
      <c r="AA487" s="22" t="s">
        <v>637</v>
      </c>
      <c r="AB487" s="22" t="s">
        <v>637</v>
      </c>
      <c r="AC487" s="22"/>
      <c r="AD487" s="22" t="s">
        <v>637</v>
      </c>
      <c r="AE487" s="18" t="s">
        <v>637</v>
      </c>
      <c r="AF487" s="18" t="s">
        <v>637</v>
      </c>
      <c r="AG487" s="18" t="s">
        <v>637</v>
      </c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21"/>
      <c r="AU487" s="21"/>
      <c r="AV487" s="21"/>
      <c r="AW487" s="21"/>
      <c r="AX487" s="23"/>
      <c r="AY487" s="122" t="s">
        <v>573</v>
      </c>
      <c r="AZ487" s="24" t="s">
        <v>2759</v>
      </c>
      <c r="BA487" s="18" t="s">
        <v>2719</v>
      </c>
      <c r="BB487" s="18" t="s">
        <v>2766</v>
      </c>
      <c r="BC487" s="103">
        <v>180</v>
      </c>
      <c r="BD487" s="103">
        <v>0</v>
      </c>
      <c r="BE487" s="96">
        <f t="shared" si="44"/>
        <v>180</v>
      </c>
      <c r="BF487" s="18" t="s">
        <v>637</v>
      </c>
      <c r="BG487" s="18"/>
      <c r="BH487" s="18"/>
      <c r="BI487" s="18"/>
      <c r="BJ487" s="18"/>
      <c r="BK487" s="18" t="s">
        <v>637</v>
      </c>
      <c r="BL487" s="18"/>
      <c r="BM487" s="18"/>
      <c r="BN487" s="18"/>
      <c r="BO487" s="18"/>
      <c r="BP487" s="18"/>
      <c r="BQ487" s="18"/>
      <c r="BR487" s="18"/>
      <c r="BS487" s="18"/>
      <c r="BT487" s="18"/>
      <c r="BU487" s="18" t="s">
        <v>637</v>
      </c>
      <c r="BV487" s="99"/>
      <c r="BW487" s="100"/>
    </row>
    <row r="488" spans="1:75" s="42" customFormat="1" ht="30" customHeight="1" x14ac:dyDescent="0.45">
      <c r="A488" s="16" t="s">
        <v>529</v>
      </c>
      <c r="B488" s="113" t="s">
        <v>1633</v>
      </c>
      <c r="C488" s="112"/>
      <c r="D488" s="17" t="s">
        <v>2491</v>
      </c>
      <c r="E488" s="18" t="s">
        <v>2879</v>
      </c>
      <c r="F488" s="63" t="s">
        <v>670</v>
      </c>
      <c r="G488" s="63" t="s">
        <v>2574</v>
      </c>
      <c r="H488" s="26" t="s">
        <v>586</v>
      </c>
      <c r="I488" s="21" t="s">
        <v>608</v>
      </c>
      <c r="J488" s="70"/>
      <c r="K488" s="18"/>
      <c r="L488" s="18"/>
      <c r="M488" s="18"/>
      <c r="N488" s="18"/>
      <c r="O488" s="20">
        <v>1423672</v>
      </c>
      <c r="P488" s="70"/>
      <c r="Q488" s="20">
        <v>1211128</v>
      </c>
      <c r="R488" s="93"/>
      <c r="S488" s="93"/>
      <c r="T488" s="93"/>
      <c r="U488" s="93"/>
      <c r="V488" s="94"/>
      <c r="W488" s="21" t="s">
        <v>2727</v>
      </c>
      <c r="X488" s="22" t="s">
        <v>2726</v>
      </c>
      <c r="Y488" s="22"/>
      <c r="Z488" s="22" t="s">
        <v>2721</v>
      </c>
      <c r="AA488" s="22" t="s">
        <v>637</v>
      </c>
      <c r="AB488" s="22" t="s">
        <v>637</v>
      </c>
      <c r="AC488" s="22"/>
      <c r="AD488" s="22" t="s">
        <v>637</v>
      </c>
      <c r="AE488" s="18" t="s">
        <v>637</v>
      </c>
      <c r="AF488" s="18" t="s">
        <v>637</v>
      </c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21"/>
      <c r="AU488" s="21"/>
      <c r="AV488" s="21"/>
      <c r="AW488" s="21"/>
      <c r="AX488" s="23"/>
      <c r="AY488" s="122" t="s">
        <v>574</v>
      </c>
      <c r="AZ488" s="24" t="s">
        <v>2757</v>
      </c>
      <c r="BA488" s="18" t="s">
        <v>2722</v>
      </c>
      <c r="BB488" s="18" t="s">
        <v>2733</v>
      </c>
      <c r="BC488" s="103">
        <v>500</v>
      </c>
      <c r="BD488" s="103">
        <v>250</v>
      </c>
      <c r="BE488" s="96">
        <f t="shared" si="44"/>
        <v>750</v>
      </c>
      <c r="BF488" s="18" t="s">
        <v>637</v>
      </c>
      <c r="BG488" s="18" t="s">
        <v>637</v>
      </c>
      <c r="BH488" s="18" t="s">
        <v>637</v>
      </c>
      <c r="BI488" s="18" t="s">
        <v>637</v>
      </c>
      <c r="BJ488" s="18" t="s">
        <v>637</v>
      </c>
      <c r="BK488" s="18" t="s">
        <v>637</v>
      </c>
      <c r="BL488" s="18"/>
      <c r="BM488" s="18"/>
      <c r="BN488" s="18"/>
      <c r="BO488" s="18"/>
      <c r="BP488" s="18"/>
      <c r="BQ488" s="18"/>
      <c r="BR488" s="18"/>
      <c r="BS488" s="18"/>
      <c r="BT488" s="18"/>
      <c r="BU488" s="18" t="s">
        <v>637</v>
      </c>
      <c r="BV488" s="99" t="s">
        <v>637</v>
      </c>
      <c r="BW488" s="100"/>
    </row>
    <row r="489" spans="1:75" s="42" customFormat="1" ht="30" customHeight="1" x14ac:dyDescent="0.45">
      <c r="A489" s="14" t="s">
        <v>530</v>
      </c>
      <c r="B489" s="111" t="s">
        <v>1633</v>
      </c>
      <c r="C489" s="112"/>
      <c r="D489" s="17" t="s">
        <v>2491</v>
      </c>
      <c r="E489" s="18" t="s">
        <v>2879</v>
      </c>
      <c r="F489" s="63" t="s">
        <v>2486</v>
      </c>
      <c r="G489" s="63" t="s">
        <v>2487</v>
      </c>
      <c r="H489" s="26" t="s">
        <v>586</v>
      </c>
      <c r="I489" s="21" t="s">
        <v>585</v>
      </c>
      <c r="J489" s="70">
        <v>34338</v>
      </c>
      <c r="K489" s="18" t="s">
        <v>1634</v>
      </c>
      <c r="L489" s="18" t="s">
        <v>1635</v>
      </c>
      <c r="M489" s="18" t="s">
        <v>1636</v>
      </c>
      <c r="N489" s="18" t="s">
        <v>1637</v>
      </c>
      <c r="O489" s="20">
        <v>68294</v>
      </c>
      <c r="P489" s="70">
        <v>34338</v>
      </c>
      <c r="Q489" s="20"/>
      <c r="R489" s="93">
        <v>6837.0163934426228</v>
      </c>
      <c r="S489" s="93">
        <v>10556.245901639344</v>
      </c>
      <c r="T489" s="93">
        <v>0</v>
      </c>
      <c r="U489" s="93">
        <v>1392.8032786885246</v>
      </c>
      <c r="V489" s="94">
        <v>4.9039151207034195E-3</v>
      </c>
      <c r="W489" s="21" t="s">
        <v>2723</v>
      </c>
      <c r="X489" s="22" t="s">
        <v>2724</v>
      </c>
      <c r="Y489" s="22"/>
      <c r="Z489" s="22" t="s">
        <v>2725</v>
      </c>
      <c r="AA489" s="22" t="s">
        <v>637</v>
      </c>
      <c r="AB489" s="22" t="s">
        <v>637</v>
      </c>
      <c r="AC489" s="22"/>
      <c r="AD489" s="22" t="s">
        <v>637</v>
      </c>
      <c r="AE489" s="18" t="s">
        <v>637</v>
      </c>
      <c r="AF489" s="18" t="s">
        <v>637</v>
      </c>
      <c r="AG489" s="18" t="s">
        <v>637</v>
      </c>
      <c r="AH489" s="18" t="s">
        <v>637</v>
      </c>
      <c r="AI489" s="18" t="s">
        <v>637</v>
      </c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21"/>
      <c r="AU489" s="21"/>
      <c r="AV489" s="21"/>
      <c r="AW489" s="21"/>
      <c r="AX489" s="23"/>
      <c r="AY489" s="122" t="s">
        <v>575</v>
      </c>
      <c r="AZ489" s="24" t="s">
        <v>2757</v>
      </c>
      <c r="BA489" s="18" t="s">
        <v>2723</v>
      </c>
      <c r="BB489" s="18" t="s">
        <v>2731</v>
      </c>
      <c r="BC489" s="96">
        <f t="shared" si="42"/>
        <v>6837.0163934426228</v>
      </c>
      <c r="BD489" s="96">
        <f t="shared" si="43"/>
        <v>10556.245901639344</v>
      </c>
      <c r="BE489" s="96">
        <f t="shared" si="44"/>
        <v>17393.262295081968</v>
      </c>
      <c r="BF489" s="18" t="s">
        <v>637</v>
      </c>
      <c r="BG489" s="18" t="s">
        <v>637</v>
      </c>
      <c r="BH489" s="18"/>
      <c r="BI489" s="18" t="s">
        <v>637</v>
      </c>
      <c r="BJ489" s="18" t="s">
        <v>637</v>
      </c>
      <c r="BK489" s="18" t="s">
        <v>637</v>
      </c>
      <c r="BL489" s="18" t="s">
        <v>637</v>
      </c>
      <c r="BM489" s="18" t="s">
        <v>637</v>
      </c>
      <c r="BN489" s="18" t="s">
        <v>637</v>
      </c>
      <c r="BO489" s="18"/>
      <c r="BP489" s="18"/>
      <c r="BQ489" s="18"/>
      <c r="BR489" s="18"/>
      <c r="BS489" s="18"/>
      <c r="BT489" s="18"/>
      <c r="BU489" s="18" t="s">
        <v>637</v>
      </c>
      <c r="BV489" s="99" t="s">
        <v>637</v>
      </c>
      <c r="BW489" s="100"/>
    </row>
    <row r="490" spans="1:75" s="42" customFormat="1" ht="30" customHeight="1" x14ac:dyDescent="0.45">
      <c r="A490" s="16" t="s">
        <v>531</v>
      </c>
      <c r="B490" s="113" t="s">
        <v>671</v>
      </c>
      <c r="C490" s="112"/>
      <c r="D490" s="25" t="s">
        <v>2540</v>
      </c>
      <c r="E490" s="178" t="s">
        <v>2879</v>
      </c>
      <c r="F490" s="63" t="s">
        <v>2744</v>
      </c>
      <c r="G490" s="63" t="s">
        <v>2800</v>
      </c>
      <c r="H490" s="26" t="s">
        <v>586</v>
      </c>
      <c r="I490" s="21" t="s">
        <v>583</v>
      </c>
      <c r="J490" s="70">
        <v>34301</v>
      </c>
      <c r="K490" s="18" t="s">
        <v>1471</v>
      </c>
      <c r="L490" s="18" t="s">
        <v>1472</v>
      </c>
      <c r="M490" s="18" t="s">
        <v>1473</v>
      </c>
      <c r="N490" s="18" t="s">
        <v>1473</v>
      </c>
      <c r="O490" s="20">
        <v>42778</v>
      </c>
      <c r="P490" s="70">
        <v>34301</v>
      </c>
      <c r="Q490" s="20">
        <v>200816</v>
      </c>
      <c r="R490" s="93">
        <v>2022.983606557377</v>
      </c>
      <c r="S490" s="93">
        <v>0</v>
      </c>
      <c r="T490" s="93">
        <v>0</v>
      </c>
      <c r="U490" s="93">
        <v>147.54098360655738</v>
      </c>
      <c r="V490" s="94">
        <v>0.10979562729939547</v>
      </c>
      <c r="W490" s="21" t="s">
        <v>2728</v>
      </c>
      <c r="X490" s="22" t="s">
        <v>2726</v>
      </c>
      <c r="Y490" s="22"/>
      <c r="Z490" s="22" t="s">
        <v>2725</v>
      </c>
      <c r="AA490" s="22" t="s">
        <v>637</v>
      </c>
      <c r="AB490" s="22" t="s">
        <v>637</v>
      </c>
      <c r="AC490" s="22"/>
      <c r="AD490" s="22" t="s">
        <v>637</v>
      </c>
      <c r="AE490" s="18" t="s">
        <v>637</v>
      </c>
      <c r="AF490" s="18" t="s">
        <v>637</v>
      </c>
      <c r="AG490" s="18" t="s">
        <v>637</v>
      </c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21"/>
      <c r="AU490" s="21"/>
      <c r="AV490" s="21"/>
      <c r="AW490" s="21"/>
      <c r="AX490" s="23"/>
      <c r="AY490" s="101" t="s">
        <v>575</v>
      </c>
      <c r="AZ490" s="24" t="s">
        <v>2757</v>
      </c>
      <c r="BA490" s="18" t="s">
        <v>2723</v>
      </c>
      <c r="BB490" s="18" t="s">
        <v>2731</v>
      </c>
      <c r="BC490" s="96">
        <f t="shared" si="42"/>
        <v>2022.983606557377</v>
      </c>
      <c r="BD490" s="96">
        <f t="shared" si="43"/>
        <v>0</v>
      </c>
      <c r="BE490" s="96">
        <f t="shared" si="44"/>
        <v>2022.983606557377</v>
      </c>
      <c r="BF490" s="18" t="s">
        <v>637</v>
      </c>
      <c r="BG490" s="18" t="s">
        <v>637</v>
      </c>
      <c r="BH490" s="18"/>
      <c r="BI490" s="18" t="s">
        <v>637</v>
      </c>
      <c r="BJ490" s="18" t="s">
        <v>637</v>
      </c>
      <c r="BK490" s="18" t="s">
        <v>637</v>
      </c>
      <c r="BL490" s="18" t="s">
        <v>637</v>
      </c>
      <c r="BM490" s="18" t="s">
        <v>637</v>
      </c>
      <c r="BN490" s="18" t="s">
        <v>637</v>
      </c>
      <c r="BO490" s="18"/>
      <c r="BP490" s="18"/>
      <c r="BQ490" s="18"/>
      <c r="BR490" s="18"/>
      <c r="BS490" s="18"/>
      <c r="BT490" s="18"/>
      <c r="BU490" s="18" t="s">
        <v>637</v>
      </c>
      <c r="BV490" s="99" t="s">
        <v>637</v>
      </c>
      <c r="BW490" s="100"/>
    </row>
    <row r="491" spans="1:75" s="42" customFormat="1" ht="30" customHeight="1" x14ac:dyDescent="0.45">
      <c r="A491" s="16" t="s">
        <v>532</v>
      </c>
      <c r="B491" s="111" t="s">
        <v>671</v>
      </c>
      <c r="C491" s="112"/>
      <c r="D491" s="25" t="s">
        <v>2540</v>
      </c>
      <c r="E491" s="178" t="s">
        <v>2879</v>
      </c>
      <c r="F491" s="63" t="s">
        <v>2483</v>
      </c>
      <c r="G491" s="63" t="s">
        <v>569</v>
      </c>
      <c r="H491" s="26" t="s">
        <v>586</v>
      </c>
      <c r="I491" s="21" t="s">
        <v>581</v>
      </c>
      <c r="J491" s="70">
        <v>34089</v>
      </c>
      <c r="K491" s="18" t="s">
        <v>1578</v>
      </c>
      <c r="L491" s="18" t="s">
        <v>1579</v>
      </c>
      <c r="M491" s="18" t="s">
        <v>1580</v>
      </c>
      <c r="N491" s="18" t="s">
        <v>1581</v>
      </c>
      <c r="O491" s="20">
        <v>42775</v>
      </c>
      <c r="P491" s="70">
        <v>34089</v>
      </c>
      <c r="Q491" s="20">
        <v>200056</v>
      </c>
      <c r="R491" s="93">
        <v>1980.7868852459017</v>
      </c>
      <c r="S491" s="93">
        <v>1561.5409836065573</v>
      </c>
      <c r="T491" s="93">
        <v>13.114754098360656</v>
      </c>
      <c r="U491" s="93">
        <v>1157.4426229508197</v>
      </c>
      <c r="V491" s="94">
        <v>1.9571273868253719E-2</v>
      </c>
      <c r="W491" s="21" t="s">
        <v>2722</v>
      </c>
      <c r="X491" s="22" t="s">
        <v>2724</v>
      </c>
      <c r="Y491" s="22"/>
      <c r="Z491" s="22" t="s">
        <v>2721</v>
      </c>
      <c r="AA491" s="22" t="s">
        <v>637</v>
      </c>
      <c r="AB491" s="22" t="s">
        <v>637</v>
      </c>
      <c r="AC491" s="22"/>
      <c r="AD491" s="22" t="s">
        <v>637</v>
      </c>
      <c r="AE491" s="18" t="s">
        <v>637</v>
      </c>
      <c r="AF491" s="18" t="s">
        <v>637</v>
      </c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21"/>
      <c r="AU491" s="21"/>
      <c r="AV491" s="21"/>
      <c r="AW491" s="21"/>
      <c r="AX491" s="23"/>
      <c r="AY491" s="101" t="s">
        <v>593</v>
      </c>
      <c r="AZ491" s="24" t="s">
        <v>2761</v>
      </c>
      <c r="BA491" s="18" t="s">
        <v>2723</v>
      </c>
      <c r="BB491" s="18" t="s">
        <v>2768</v>
      </c>
      <c r="BC491" s="96">
        <f t="shared" si="42"/>
        <v>1980.7868852459017</v>
      </c>
      <c r="BD491" s="96">
        <f t="shared" si="43"/>
        <v>1561.5409836065573</v>
      </c>
      <c r="BE491" s="96">
        <f t="shared" si="44"/>
        <v>3542.3278688524588</v>
      </c>
      <c r="BF491" s="18" t="s">
        <v>637</v>
      </c>
      <c r="BG491" s="18" t="s">
        <v>637</v>
      </c>
      <c r="BH491" s="18" t="s">
        <v>637</v>
      </c>
      <c r="BI491" s="18" t="s">
        <v>637</v>
      </c>
      <c r="BJ491" s="18" t="s">
        <v>637</v>
      </c>
      <c r="BK491" s="18" t="s">
        <v>637</v>
      </c>
      <c r="BL491" s="18" t="s">
        <v>637</v>
      </c>
      <c r="BM491" s="18" t="s">
        <v>637</v>
      </c>
      <c r="BN491" s="18" t="s">
        <v>637</v>
      </c>
      <c r="BO491" s="18"/>
      <c r="BP491" s="18"/>
      <c r="BQ491" s="18"/>
      <c r="BR491" s="18" t="s">
        <v>637</v>
      </c>
      <c r="BS491" s="18" t="s">
        <v>637</v>
      </c>
      <c r="BT491" s="18" t="s">
        <v>637</v>
      </c>
      <c r="BU491" s="18" t="s">
        <v>637</v>
      </c>
      <c r="BV491" s="99" t="s">
        <v>637</v>
      </c>
      <c r="BW491" s="100"/>
    </row>
    <row r="492" spans="1:75" s="42" customFormat="1" ht="30" customHeight="1" x14ac:dyDescent="0.45">
      <c r="A492" s="16" t="s">
        <v>533</v>
      </c>
      <c r="B492" s="111" t="s">
        <v>671</v>
      </c>
      <c r="C492" s="112"/>
      <c r="D492" s="25" t="s">
        <v>2540</v>
      </c>
      <c r="E492" s="178" t="s">
        <v>2879</v>
      </c>
      <c r="F492" s="63" t="s">
        <v>2482</v>
      </c>
      <c r="G492" s="65" t="s">
        <v>659</v>
      </c>
      <c r="H492" s="26" t="s">
        <v>586</v>
      </c>
      <c r="I492" s="21" t="s">
        <v>580</v>
      </c>
      <c r="J492" s="70">
        <v>33913</v>
      </c>
      <c r="K492" s="18" t="s">
        <v>1603</v>
      </c>
      <c r="L492" s="18" t="s">
        <v>1604</v>
      </c>
      <c r="M492" s="18" t="s">
        <v>1605</v>
      </c>
      <c r="N492" s="18" t="s">
        <v>1605</v>
      </c>
      <c r="O492" s="20">
        <v>42774</v>
      </c>
      <c r="P492" s="70">
        <v>33913</v>
      </c>
      <c r="Q492" s="20">
        <v>200050</v>
      </c>
      <c r="R492" s="93">
        <v>211.88524590163934</v>
      </c>
      <c r="S492" s="93">
        <v>0</v>
      </c>
      <c r="T492" s="93">
        <v>0</v>
      </c>
      <c r="U492" s="93">
        <v>0</v>
      </c>
      <c r="V492" s="94">
        <v>0</v>
      </c>
      <c r="W492" s="21" t="s">
        <v>2719</v>
      </c>
      <c r="X492" s="22" t="s">
        <v>2726</v>
      </c>
      <c r="Y492" s="22"/>
      <c r="Z492" s="22" t="s">
        <v>2721</v>
      </c>
      <c r="AA492" s="22" t="s">
        <v>637</v>
      </c>
      <c r="AB492" s="22"/>
      <c r="AC492" s="22"/>
      <c r="AD492" s="22"/>
      <c r="AE492" s="18"/>
      <c r="AF492" s="18" t="s">
        <v>637</v>
      </c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21"/>
      <c r="AU492" s="21"/>
      <c r="AV492" s="21"/>
      <c r="AW492" s="21"/>
      <c r="AX492" s="23"/>
      <c r="AY492" s="101" t="s">
        <v>573</v>
      </c>
      <c r="AZ492" s="92" t="s">
        <v>2757</v>
      </c>
      <c r="BA492" s="18" t="s">
        <v>2719</v>
      </c>
      <c r="BB492" s="18" t="s">
        <v>2766</v>
      </c>
      <c r="BC492" s="96">
        <f>R492+S492</f>
        <v>211.88524590163934</v>
      </c>
      <c r="BD492" s="96">
        <v>0</v>
      </c>
      <c r="BE492" s="96">
        <f>BC492+BD492</f>
        <v>211.88524590163934</v>
      </c>
      <c r="BF492" s="18" t="s">
        <v>637</v>
      </c>
      <c r="BG492" s="18"/>
      <c r="BH492" s="18"/>
      <c r="BI492" s="18"/>
      <c r="BJ492" s="18"/>
      <c r="BK492" s="18" t="s">
        <v>637</v>
      </c>
      <c r="BL492" s="18"/>
      <c r="BM492" s="18"/>
      <c r="BN492" s="18"/>
      <c r="BO492" s="18"/>
      <c r="BP492" s="18"/>
      <c r="BQ492" s="18"/>
      <c r="BR492" s="18"/>
      <c r="BS492" s="18"/>
      <c r="BT492" s="18"/>
      <c r="BU492" s="18" t="s">
        <v>637</v>
      </c>
      <c r="BV492" s="99"/>
      <c r="BW492" s="100"/>
    </row>
    <row r="493" spans="1:75" s="42" customFormat="1" ht="30" customHeight="1" x14ac:dyDescent="0.45">
      <c r="A493" s="14" t="s">
        <v>534</v>
      </c>
      <c r="B493" s="111" t="s">
        <v>671</v>
      </c>
      <c r="C493" s="112"/>
      <c r="D493" s="25" t="s">
        <v>2540</v>
      </c>
      <c r="E493" s="178" t="s">
        <v>2879</v>
      </c>
      <c r="F493" s="63" t="s">
        <v>2481</v>
      </c>
      <c r="G493" s="56" t="s">
        <v>568</v>
      </c>
      <c r="H493" s="26" t="s">
        <v>586</v>
      </c>
      <c r="I493" s="18" t="s">
        <v>581</v>
      </c>
      <c r="J493" s="70">
        <v>34033</v>
      </c>
      <c r="K493" s="18" t="s">
        <v>1597</v>
      </c>
      <c r="L493" s="18" t="s">
        <v>1598</v>
      </c>
      <c r="M493" s="18" t="s">
        <v>1599</v>
      </c>
      <c r="N493" s="18" t="s">
        <v>1599</v>
      </c>
      <c r="O493" s="20">
        <v>42776</v>
      </c>
      <c r="P493" s="70">
        <v>34033</v>
      </c>
      <c r="Q493" s="20">
        <v>200829</v>
      </c>
      <c r="R493" s="93">
        <v>303.88524590163934</v>
      </c>
      <c r="S493" s="93">
        <v>273.59016393442624</v>
      </c>
      <c r="T493" s="93">
        <v>0</v>
      </c>
      <c r="U493" s="93">
        <v>17.065573770491802</v>
      </c>
      <c r="V493" s="94">
        <v>0</v>
      </c>
      <c r="W493" s="21" t="s">
        <v>2722</v>
      </c>
      <c r="X493" s="22" t="s">
        <v>2724</v>
      </c>
      <c r="Y493" s="22"/>
      <c r="Z493" s="22" t="s">
        <v>2721</v>
      </c>
      <c r="AA493" s="22" t="s">
        <v>637</v>
      </c>
      <c r="AB493" s="22" t="s">
        <v>637</v>
      </c>
      <c r="AC493" s="22"/>
      <c r="AD493" s="22" t="s">
        <v>637</v>
      </c>
      <c r="AE493" s="18" t="s">
        <v>637</v>
      </c>
      <c r="AF493" s="18" t="s">
        <v>637</v>
      </c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21"/>
      <c r="AU493" s="21"/>
      <c r="AV493" s="21"/>
      <c r="AW493" s="21"/>
      <c r="AX493" s="23"/>
      <c r="AY493" s="101" t="s">
        <v>574</v>
      </c>
      <c r="AZ493" s="24" t="s">
        <v>2757</v>
      </c>
      <c r="BA493" s="18" t="s">
        <v>2722</v>
      </c>
      <c r="BB493" s="18" t="s">
        <v>2733</v>
      </c>
      <c r="BC493" s="96">
        <f t="shared" si="42"/>
        <v>303.88524590163934</v>
      </c>
      <c r="BD493" s="96">
        <f t="shared" si="43"/>
        <v>273.59016393442624</v>
      </c>
      <c r="BE493" s="96">
        <f t="shared" si="44"/>
        <v>577.47540983606564</v>
      </c>
      <c r="BF493" s="18" t="s">
        <v>637</v>
      </c>
      <c r="BG493" s="18" t="s">
        <v>637</v>
      </c>
      <c r="BH493" s="18" t="s">
        <v>637</v>
      </c>
      <c r="BI493" s="18" t="s">
        <v>637</v>
      </c>
      <c r="BJ493" s="18" t="s">
        <v>637</v>
      </c>
      <c r="BK493" s="18" t="s">
        <v>637</v>
      </c>
      <c r="BL493" s="18"/>
      <c r="BM493" s="18"/>
      <c r="BN493" s="18"/>
      <c r="BO493" s="18"/>
      <c r="BP493" s="18"/>
      <c r="BQ493" s="18"/>
      <c r="BR493" s="18"/>
      <c r="BS493" s="18"/>
      <c r="BT493" s="18"/>
      <c r="BU493" s="18" t="s">
        <v>637</v>
      </c>
      <c r="BV493" s="99" t="s">
        <v>637</v>
      </c>
      <c r="BW493" s="100"/>
    </row>
    <row r="494" spans="1:75" s="42" customFormat="1" ht="30" customHeight="1" x14ac:dyDescent="0.45">
      <c r="A494" s="16" t="s">
        <v>535</v>
      </c>
      <c r="B494" s="111" t="s">
        <v>671</v>
      </c>
      <c r="C494" s="112"/>
      <c r="D494" s="25" t="s">
        <v>2540</v>
      </c>
      <c r="E494" s="178" t="s">
        <v>2879</v>
      </c>
      <c r="F494" s="63" t="s">
        <v>2480</v>
      </c>
      <c r="G494" s="175" t="s">
        <v>2849</v>
      </c>
      <c r="H494" s="26" t="s">
        <v>586</v>
      </c>
      <c r="I494" s="18" t="s">
        <v>583</v>
      </c>
      <c r="J494" s="70">
        <v>34315</v>
      </c>
      <c r="K494" s="18" t="s">
        <v>1468</v>
      </c>
      <c r="L494" s="18" t="s">
        <v>1469</v>
      </c>
      <c r="M494" s="18" t="s">
        <v>1470</v>
      </c>
      <c r="N494" s="18" t="s">
        <v>1470</v>
      </c>
      <c r="O494" s="20">
        <v>42792</v>
      </c>
      <c r="P494" s="70">
        <v>34315</v>
      </c>
      <c r="Q494" s="20">
        <v>200792</v>
      </c>
      <c r="R494" s="93">
        <v>8003.4754098360654</v>
      </c>
      <c r="S494" s="93">
        <v>0</v>
      </c>
      <c r="T494" s="93">
        <v>0</v>
      </c>
      <c r="U494" s="93">
        <v>1019.2622950819672</v>
      </c>
      <c r="V494" s="94">
        <v>0.29503985973306679</v>
      </c>
      <c r="W494" s="21" t="s">
        <v>2728</v>
      </c>
      <c r="X494" s="22" t="s">
        <v>2726</v>
      </c>
      <c r="Y494" s="22"/>
      <c r="Z494" s="22" t="s">
        <v>2725</v>
      </c>
      <c r="AA494" s="22" t="s">
        <v>637</v>
      </c>
      <c r="AB494" s="22" t="s">
        <v>637</v>
      </c>
      <c r="AC494" s="22"/>
      <c r="AD494" s="22" t="s">
        <v>637</v>
      </c>
      <c r="AE494" s="18" t="s">
        <v>637</v>
      </c>
      <c r="AF494" s="18" t="s">
        <v>637</v>
      </c>
      <c r="AG494" s="18" t="s">
        <v>637</v>
      </c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21"/>
      <c r="AU494" s="21"/>
      <c r="AV494" s="21"/>
      <c r="AW494" s="21"/>
      <c r="AX494" s="23"/>
      <c r="AY494" s="101" t="s">
        <v>593</v>
      </c>
      <c r="AZ494" s="24" t="s">
        <v>2757</v>
      </c>
      <c r="BA494" s="18" t="s">
        <v>2723</v>
      </c>
      <c r="BB494" s="18" t="s">
        <v>2768</v>
      </c>
      <c r="BC494" s="96">
        <f t="shared" si="42"/>
        <v>8003.4754098360654</v>
      </c>
      <c r="BD494" s="96">
        <f t="shared" si="43"/>
        <v>0</v>
      </c>
      <c r="BE494" s="96">
        <f t="shared" si="44"/>
        <v>8003.4754098360654</v>
      </c>
      <c r="BF494" s="18" t="s">
        <v>637</v>
      </c>
      <c r="BG494" s="18" t="s">
        <v>637</v>
      </c>
      <c r="BH494" s="18"/>
      <c r="BI494" s="18" t="s">
        <v>637</v>
      </c>
      <c r="BJ494" s="18" t="s">
        <v>637</v>
      </c>
      <c r="BK494" s="18" t="s">
        <v>637</v>
      </c>
      <c r="BL494" s="18" t="s">
        <v>637</v>
      </c>
      <c r="BM494" s="18" t="s">
        <v>637</v>
      </c>
      <c r="BN494" s="18" t="s">
        <v>637</v>
      </c>
      <c r="BO494" s="18"/>
      <c r="BP494" s="18"/>
      <c r="BQ494" s="18"/>
      <c r="BR494" s="18" t="s">
        <v>637</v>
      </c>
      <c r="BS494" s="18" t="s">
        <v>637</v>
      </c>
      <c r="BT494" s="18" t="s">
        <v>637</v>
      </c>
      <c r="BU494" s="18" t="s">
        <v>637</v>
      </c>
      <c r="BV494" s="99" t="s">
        <v>637</v>
      </c>
      <c r="BW494" s="100"/>
    </row>
    <row r="495" spans="1:75" s="42" customFormat="1" ht="30" customHeight="1" x14ac:dyDescent="0.45">
      <c r="A495" s="16" t="s">
        <v>536</v>
      </c>
      <c r="B495" s="111" t="s">
        <v>671</v>
      </c>
      <c r="C495" s="112"/>
      <c r="D495" s="25" t="s">
        <v>2540</v>
      </c>
      <c r="E495" s="178" t="s">
        <v>2879</v>
      </c>
      <c r="F495" s="63" t="s">
        <v>2480</v>
      </c>
      <c r="G495" s="175" t="s">
        <v>2850</v>
      </c>
      <c r="H495" s="26" t="s">
        <v>586</v>
      </c>
      <c r="I495" s="21" t="s">
        <v>585</v>
      </c>
      <c r="J495" s="70">
        <v>34095</v>
      </c>
      <c r="K495" s="18" t="s">
        <v>1568</v>
      </c>
      <c r="L495" s="18" t="s">
        <v>1569</v>
      </c>
      <c r="M495" s="18" t="s">
        <v>1570</v>
      </c>
      <c r="N495" s="18" t="s">
        <v>1571</v>
      </c>
      <c r="O495" s="20">
        <v>42786</v>
      </c>
      <c r="P495" s="70">
        <v>34095</v>
      </c>
      <c r="Q495" s="20">
        <v>200779</v>
      </c>
      <c r="R495" s="93">
        <v>10059.72131147541</v>
      </c>
      <c r="S495" s="93">
        <v>5988.2786885245905</v>
      </c>
      <c r="T495" s="93">
        <v>0</v>
      </c>
      <c r="U495" s="93">
        <v>826.93442622950818</v>
      </c>
      <c r="V495" s="94">
        <v>0.10211782684732687</v>
      </c>
      <c r="W495" s="21" t="s">
        <v>2723</v>
      </c>
      <c r="X495" s="22" t="s">
        <v>2724</v>
      </c>
      <c r="Y495" s="22"/>
      <c r="Z495" s="22" t="s">
        <v>2725</v>
      </c>
      <c r="AA495" s="22" t="s">
        <v>637</v>
      </c>
      <c r="AB495" s="22" t="s">
        <v>637</v>
      </c>
      <c r="AC495" s="22"/>
      <c r="AD495" s="22" t="s">
        <v>637</v>
      </c>
      <c r="AE495" s="18" t="s">
        <v>637</v>
      </c>
      <c r="AF495" s="18" t="s">
        <v>637</v>
      </c>
      <c r="AG495" s="18" t="s">
        <v>637</v>
      </c>
      <c r="AH495" s="18" t="s">
        <v>637</v>
      </c>
      <c r="AI495" s="18" t="s">
        <v>637</v>
      </c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21"/>
      <c r="AU495" s="21"/>
      <c r="AV495" s="21"/>
      <c r="AW495" s="21"/>
      <c r="AX495" s="23"/>
      <c r="AY495" s="101" t="s">
        <v>575</v>
      </c>
      <c r="AZ495" s="24" t="s">
        <v>2757</v>
      </c>
      <c r="BA495" s="18" t="s">
        <v>2723</v>
      </c>
      <c r="BB495" s="18" t="s">
        <v>2731</v>
      </c>
      <c r="BC495" s="96">
        <f t="shared" si="42"/>
        <v>10059.72131147541</v>
      </c>
      <c r="BD495" s="96">
        <f t="shared" si="43"/>
        <v>5988.2786885245905</v>
      </c>
      <c r="BE495" s="96">
        <f t="shared" si="44"/>
        <v>16048</v>
      </c>
      <c r="BF495" s="18" t="s">
        <v>637</v>
      </c>
      <c r="BG495" s="18" t="s">
        <v>637</v>
      </c>
      <c r="BH495" s="18"/>
      <c r="BI495" s="18" t="s">
        <v>637</v>
      </c>
      <c r="BJ495" s="18" t="s">
        <v>637</v>
      </c>
      <c r="BK495" s="18" t="s">
        <v>637</v>
      </c>
      <c r="BL495" s="18" t="s">
        <v>637</v>
      </c>
      <c r="BM495" s="18" t="s">
        <v>637</v>
      </c>
      <c r="BN495" s="18" t="s">
        <v>637</v>
      </c>
      <c r="BO495" s="18"/>
      <c r="BP495" s="18"/>
      <c r="BQ495" s="18"/>
      <c r="BR495" s="18"/>
      <c r="BS495" s="18"/>
      <c r="BT495" s="18"/>
      <c r="BU495" s="18" t="s">
        <v>637</v>
      </c>
      <c r="BV495" s="99" t="s">
        <v>637</v>
      </c>
      <c r="BW495" s="100"/>
    </row>
    <row r="496" spans="1:75" s="42" customFormat="1" ht="30" customHeight="1" x14ac:dyDescent="0.45">
      <c r="A496" s="16" t="s">
        <v>537</v>
      </c>
      <c r="B496" s="111" t="s">
        <v>671</v>
      </c>
      <c r="C496" s="112"/>
      <c r="D496" s="25" t="s">
        <v>2540</v>
      </c>
      <c r="E496" s="178" t="s">
        <v>2879</v>
      </c>
      <c r="F496" s="63" t="s">
        <v>2480</v>
      </c>
      <c r="G496" s="63" t="s">
        <v>2485</v>
      </c>
      <c r="H496" s="26" t="s">
        <v>586</v>
      </c>
      <c r="I496" s="21" t="s">
        <v>620</v>
      </c>
      <c r="J496" s="70">
        <v>34118</v>
      </c>
      <c r="K496" s="18" t="s">
        <v>1575</v>
      </c>
      <c r="L496" s="18" t="s">
        <v>1576</v>
      </c>
      <c r="M496" s="18" t="s">
        <v>1577</v>
      </c>
      <c r="N496" s="18" t="s">
        <v>1577</v>
      </c>
      <c r="O496" s="20">
        <v>42794</v>
      </c>
      <c r="P496" s="70">
        <v>34118</v>
      </c>
      <c r="Q496" s="20">
        <v>200791</v>
      </c>
      <c r="R496" s="93">
        <v>11213.704918032787</v>
      </c>
      <c r="S496" s="93">
        <v>0</v>
      </c>
      <c r="T496" s="93">
        <v>0</v>
      </c>
      <c r="U496" s="93">
        <v>696.34426229508199</v>
      </c>
      <c r="V496" s="94">
        <v>0</v>
      </c>
      <c r="W496" s="21" t="s">
        <v>2727</v>
      </c>
      <c r="X496" s="22" t="s">
        <v>2726</v>
      </c>
      <c r="Y496" s="22"/>
      <c r="Z496" s="22" t="s">
        <v>2721</v>
      </c>
      <c r="AA496" s="22" t="s">
        <v>637</v>
      </c>
      <c r="AB496" s="22" t="s">
        <v>637</v>
      </c>
      <c r="AC496" s="22"/>
      <c r="AD496" s="22" t="s">
        <v>637</v>
      </c>
      <c r="AE496" s="18" t="s">
        <v>637</v>
      </c>
      <c r="AF496" s="18" t="s">
        <v>637</v>
      </c>
      <c r="AG496" s="18"/>
      <c r="AH496" s="18"/>
      <c r="AI496" s="18"/>
      <c r="AJ496" s="18" t="s">
        <v>637</v>
      </c>
      <c r="AK496" s="18"/>
      <c r="AL496" s="18"/>
      <c r="AM496" s="18"/>
      <c r="AN496" s="18"/>
      <c r="AO496" s="18"/>
      <c r="AP496" s="18"/>
      <c r="AQ496" s="18"/>
      <c r="AR496" s="18"/>
      <c r="AS496" s="18"/>
      <c r="AT496" s="21"/>
      <c r="AU496" s="21"/>
      <c r="AV496" s="21"/>
      <c r="AW496" s="21"/>
      <c r="AX496" s="23"/>
      <c r="AY496" s="101" t="s">
        <v>575</v>
      </c>
      <c r="AZ496" s="24" t="s">
        <v>2761</v>
      </c>
      <c r="BA496" s="18" t="s">
        <v>2723</v>
      </c>
      <c r="BB496" s="18" t="s">
        <v>2731</v>
      </c>
      <c r="BC496" s="96">
        <f>R496+R497</f>
        <v>25159.098360655738</v>
      </c>
      <c r="BD496" s="96">
        <f t="shared" si="43"/>
        <v>0</v>
      </c>
      <c r="BE496" s="96">
        <f t="shared" si="44"/>
        <v>25159.098360655738</v>
      </c>
      <c r="BF496" s="18" t="s">
        <v>637</v>
      </c>
      <c r="BG496" s="18" t="s">
        <v>637</v>
      </c>
      <c r="BH496" s="18"/>
      <c r="BI496" s="18" t="s">
        <v>637</v>
      </c>
      <c r="BJ496" s="18" t="s">
        <v>637</v>
      </c>
      <c r="BK496" s="18" t="s">
        <v>637</v>
      </c>
      <c r="BL496" s="18" t="s">
        <v>637</v>
      </c>
      <c r="BM496" s="18" t="s">
        <v>637</v>
      </c>
      <c r="BN496" s="18" t="s">
        <v>637</v>
      </c>
      <c r="BO496" s="18"/>
      <c r="BP496" s="18"/>
      <c r="BQ496" s="18"/>
      <c r="BR496" s="18"/>
      <c r="BS496" s="18"/>
      <c r="BT496" s="18"/>
      <c r="BU496" s="18" t="s">
        <v>637</v>
      </c>
      <c r="BV496" s="99" t="s">
        <v>637</v>
      </c>
      <c r="BW496" s="100"/>
    </row>
    <row r="497" spans="1:75" s="42" customFormat="1" ht="30" customHeight="1" x14ac:dyDescent="0.45">
      <c r="A497" s="14" t="s">
        <v>538</v>
      </c>
      <c r="B497" s="111" t="s">
        <v>671</v>
      </c>
      <c r="C497" s="112"/>
      <c r="D497" s="25" t="s">
        <v>2540</v>
      </c>
      <c r="E497" s="178" t="s">
        <v>2879</v>
      </c>
      <c r="F497" s="63" t="s">
        <v>2480</v>
      </c>
      <c r="G497" s="63" t="s">
        <v>2484</v>
      </c>
      <c r="H497" s="26" t="s">
        <v>586</v>
      </c>
      <c r="I497" s="18" t="s">
        <v>620</v>
      </c>
      <c r="J497" s="70">
        <v>34121</v>
      </c>
      <c r="K497" s="18" t="s">
        <v>1572</v>
      </c>
      <c r="L497" s="18" t="s">
        <v>1573</v>
      </c>
      <c r="M497" s="18" t="s">
        <v>1574</v>
      </c>
      <c r="N497" s="18" t="s">
        <v>1574</v>
      </c>
      <c r="O497" s="20">
        <v>42796</v>
      </c>
      <c r="P497" s="70">
        <v>34121</v>
      </c>
      <c r="Q497" s="20">
        <v>200793</v>
      </c>
      <c r="R497" s="93">
        <v>13945.393442622952</v>
      </c>
      <c r="S497" s="93">
        <v>0</v>
      </c>
      <c r="T497" s="93">
        <v>0</v>
      </c>
      <c r="U497" s="93">
        <v>869.26229508196718</v>
      </c>
      <c r="V497" s="94">
        <v>0</v>
      </c>
      <c r="W497" s="21" t="s">
        <v>2727</v>
      </c>
      <c r="X497" s="22" t="s">
        <v>2726</v>
      </c>
      <c r="Y497" s="22"/>
      <c r="Z497" s="22" t="s">
        <v>2721</v>
      </c>
      <c r="AA497" s="22" t="s">
        <v>637</v>
      </c>
      <c r="AB497" s="22" t="s">
        <v>637</v>
      </c>
      <c r="AC497" s="22"/>
      <c r="AD497" s="22" t="s">
        <v>637</v>
      </c>
      <c r="AE497" s="18" t="s">
        <v>637</v>
      </c>
      <c r="AF497" s="18" t="s">
        <v>637</v>
      </c>
      <c r="AG497" s="18"/>
      <c r="AH497" s="18"/>
      <c r="AI497" s="18"/>
      <c r="AJ497" s="18" t="s">
        <v>637</v>
      </c>
      <c r="AK497" s="18"/>
      <c r="AL497" s="18"/>
      <c r="AM497" s="18"/>
      <c r="AN497" s="18"/>
      <c r="AO497" s="18"/>
      <c r="AP497" s="18"/>
      <c r="AQ497" s="18"/>
      <c r="AR497" s="18"/>
      <c r="AS497" s="18"/>
      <c r="AT497" s="21"/>
      <c r="AU497" s="21"/>
      <c r="AV497" s="21"/>
      <c r="AW497" s="21"/>
      <c r="AX497" s="23"/>
      <c r="AY497" s="101"/>
      <c r="AZ497" s="24" t="s">
        <v>2930</v>
      </c>
      <c r="BA497" s="18"/>
      <c r="BB497" s="18"/>
      <c r="BC497" s="96"/>
      <c r="BD497" s="96"/>
      <c r="BE497" s="96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99"/>
      <c r="BW497" s="100"/>
    </row>
    <row r="498" spans="1:75" s="42" customFormat="1" ht="30" customHeight="1" x14ac:dyDescent="0.45">
      <c r="A498" s="16" t="s">
        <v>539</v>
      </c>
      <c r="B498" s="111" t="s">
        <v>671</v>
      </c>
      <c r="C498" s="112"/>
      <c r="D498" s="25" t="s">
        <v>2540</v>
      </c>
      <c r="E498" s="178" t="s">
        <v>2509</v>
      </c>
      <c r="F498" s="63" t="s">
        <v>2469</v>
      </c>
      <c r="G498" s="63" t="s">
        <v>2464</v>
      </c>
      <c r="H498" s="26" t="s">
        <v>586</v>
      </c>
      <c r="I498" s="21" t="s">
        <v>580</v>
      </c>
      <c r="J498" s="70">
        <v>33927</v>
      </c>
      <c r="K498" s="18" t="s">
        <v>1630</v>
      </c>
      <c r="L498" s="18" t="s">
        <v>1631</v>
      </c>
      <c r="M498" s="18" t="s">
        <v>1632</v>
      </c>
      <c r="N498" s="18" t="s">
        <v>1632</v>
      </c>
      <c r="O498" s="20">
        <v>33917</v>
      </c>
      <c r="P498" s="70">
        <v>33927</v>
      </c>
      <c r="Q498" s="20">
        <v>199378</v>
      </c>
      <c r="R498" s="93">
        <v>6.2950819672131146</v>
      </c>
      <c r="S498" s="93">
        <v>0</v>
      </c>
      <c r="T498" s="93">
        <v>0</v>
      </c>
      <c r="U498" s="93">
        <v>0</v>
      </c>
      <c r="V498" s="94">
        <v>0</v>
      </c>
      <c r="W498" s="21" t="s">
        <v>2719</v>
      </c>
      <c r="X498" s="22" t="s">
        <v>2726</v>
      </c>
      <c r="Y498" s="22"/>
      <c r="Z498" s="22" t="s">
        <v>2721</v>
      </c>
      <c r="AA498" s="22" t="s">
        <v>637</v>
      </c>
      <c r="AB498" s="22"/>
      <c r="AC498" s="22"/>
      <c r="AD498" s="22"/>
      <c r="AE498" s="18"/>
      <c r="AF498" s="18" t="s">
        <v>637</v>
      </c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21"/>
      <c r="AU498" s="21"/>
      <c r="AV498" s="21"/>
      <c r="AW498" s="21"/>
      <c r="AX498" s="23"/>
      <c r="AY498" s="101" t="s">
        <v>573</v>
      </c>
      <c r="AZ498" s="92" t="s">
        <v>2757</v>
      </c>
      <c r="BA498" s="18" t="s">
        <v>2719</v>
      </c>
      <c r="BB498" s="18" t="s">
        <v>2766</v>
      </c>
      <c r="BC498" s="96">
        <f>R498+S498</f>
        <v>6.2950819672131146</v>
      </c>
      <c r="BD498" s="96">
        <v>0</v>
      </c>
      <c r="BE498" s="96">
        <f>BC498+BD498</f>
        <v>6.2950819672131146</v>
      </c>
      <c r="BF498" s="18" t="s">
        <v>637</v>
      </c>
      <c r="BG498" s="18"/>
      <c r="BH498" s="18"/>
      <c r="BI498" s="18"/>
      <c r="BJ498" s="18"/>
      <c r="BK498" s="18" t="s">
        <v>637</v>
      </c>
      <c r="BL498" s="18"/>
      <c r="BM498" s="18"/>
      <c r="BN498" s="18"/>
      <c r="BO498" s="18"/>
      <c r="BP498" s="18"/>
      <c r="BQ498" s="18"/>
      <c r="BR498" s="18"/>
      <c r="BS498" s="18"/>
      <c r="BT498" s="18"/>
      <c r="BU498" s="18" t="s">
        <v>637</v>
      </c>
      <c r="BV498" s="99"/>
      <c r="BW498" s="100"/>
    </row>
    <row r="499" spans="1:75" s="42" customFormat="1" ht="30" customHeight="1" x14ac:dyDescent="0.45">
      <c r="A499" s="16" t="s">
        <v>540</v>
      </c>
      <c r="B499" s="111" t="s">
        <v>671</v>
      </c>
      <c r="C499" s="112"/>
      <c r="D499" s="25" t="s">
        <v>2540</v>
      </c>
      <c r="E499" s="178" t="s">
        <v>2509</v>
      </c>
      <c r="F499" s="63" t="s">
        <v>2470</v>
      </c>
      <c r="G499" s="63" t="s">
        <v>2464</v>
      </c>
      <c r="H499" s="26" t="s">
        <v>586</v>
      </c>
      <c r="I499" s="21" t="s">
        <v>580</v>
      </c>
      <c r="J499" s="70">
        <v>33936</v>
      </c>
      <c r="K499" s="18" t="s">
        <v>1627</v>
      </c>
      <c r="L499" s="18" t="s">
        <v>1628</v>
      </c>
      <c r="M499" s="18" t="s">
        <v>1629</v>
      </c>
      <c r="N499" s="18" t="s">
        <v>1629</v>
      </c>
      <c r="O499" s="20">
        <v>33915</v>
      </c>
      <c r="P499" s="70">
        <v>33936</v>
      </c>
      <c r="Q499" s="20">
        <v>199977</v>
      </c>
      <c r="R499" s="93">
        <v>11.245901639344263</v>
      </c>
      <c r="S499" s="93">
        <v>0</v>
      </c>
      <c r="T499" s="93">
        <v>0</v>
      </c>
      <c r="U499" s="93">
        <v>0</v>
      </c>
      <c r="V499" s="94">
        <v>0</v>
      </c>
      <c r="W499" s="21" t="s">
        <v>2719</v>
      </c>
      <c r="X499" s="22" t="s">
        <v>2726</v>
      </c>
      <c r="Y499" s="22"/>
      <c r="Z499" s="22" t="s">
        <v>2721</v>
      </c>
      <c r="AA499" s="22" t="s">
        <v>637</v>
      </c>
      <c r="AB499" s="22"/>
      <c r="AC499" s="22"/>
      <c r="AD499" s="22"/>
      <c r="AE499" s="18"/>
      <c r="AF499" s="18" t="s">
        <v>637</v>
      </c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21"/>
      <c r="AU499" s="21"/>
      <c r="AV499" s="21"/>
      <c r="AW499" s="21"/>
      <c r="AX499" s="23"/>
      <c r="AY499" s="101" t="s">
        <v>573</v>
      </c>
      <c r="AZ499" s="92" t="s">
        <v>2757</v>
      </c>
      <c r="BA499" s="18" t="s">
        <v>2719</v>
      </c>
      <c r="BB499" s="18" t="s">
        <v>2766</v>
      </c>
      <c r="BC499" s="96">
        <f>R499+S499</f>
        <v>11.245901639344263</v>
      </c>
      <c r="BD499" s="96">
        <v>0</v>
      </c>
      <c r="BE499" s="96">
        <f>BC499+BD499</f>
        <v>11.245901639344263</v>
      </c>
      <c r="BF499" s="18" t="s">
        <v>637</v>
      </c>
      <c r="BG499" s="18"/>
      <c r="BH499" s="18"/>
      <c r="BI499" s="18"/>
      <c r="BJ499" s="18"/>
      <c r="BK499" s="18" t="s">
        <v>637</v>
      </c>
      <c r="BL499" s="18"/>
      <c r="BM499" s="18"/>
      <c r="BN499" s="18"/>
      <c r="BO499" s="18"/>
      <c r="BP499" s="18"/>
      <c r="BQ499" s="18"/>
      <c r="BR499" s="18"/>
      <c r="BS499" s="18"/>
      <c r="BT499" s="18"/>
      <c r="BU499" s="18" t="s">
        <v>637</v>
      </c>
      <c r="BV499" s="99"/>
      <c r="BW499" s="100"/>
    </row>
    <row r="500" spans="1:75" s="42" customFormat="1" ht="30" customHeight="1" x14ac:dyDescent="0.45">
      <c r="A500" s="16" t="s">
        <v>541</v>
      </c>
      <c r="B500" s="111" t="s">
        <v>671</v>
      </c>
      <c r="C500" s="112"/>
      <c r="D500" s="25" t="s">
        <v>2540</v>
      </c>
      <c r="E500" s="178" t="s">
        <v>2509</v>
      </c>
      <c r="F500" s="63" t="s">
        <v>2471</v>
      </c>
      <c r="G500" s="63" t="s">
        <v>2479</v>
      </c>
      <c r="H500" s="26" t="s">
        <v>586</v>
      </c>
      <c r="I500" s="21" t="s">
        <v>581</v>
      </c>
      <c r="J500" s="70">
        <v>34031</v>
      </c>
      <c r="K500" s="18" t="s">
        <v>1600</v>
      </c>
      <c r="L500" s="18" t="s">
        <v>1601</v>
      </c>
      <c r="M500" s="18" t="s">
        <v>1602</v>
      </c>
      <c r="N500" s="18" t="s">
        <v>1602</v>
      </c>
      <c r="O500" s="20">
        <v>42598</v>
      </c>
      <c r="P500" s="70">
        <v>34031</v>
      </c>
      <c r="Q500" s="20">
        <v>200000</v>
      </c>
      <c r="R500" s="93">
        <v>190.72131147540983</v>
      </c>
      <c r="S500" s="93">
        <v>71.032786885245898</v>
      </c>
      <c r="T500" s="93">
        <v>0</v>
      </c>
      <c r="U500" s="93">
        <v>4.6885245901639347</v>
      </c>
      <c r="V500" s="94">
        <v>0</v>
      </c>
      <c r="W500" s="21" t="s">
        <v>2722</v>
      </c>
      <c r="X500" s="22" t="s">
        <v>2724</v>
      </c>
      <c r="Y500" s="22"/>
      <c r="Z500" s="22" t="s">
        <v>2721</v>
      </c>
      <c r="AA500" s="22" t="s">
        <v>637</v>
      </c>
      <c r="AB500" s="22" t="s">
        <v>637</v>
      </c>
      <c r="AC500" s="22"/>
      <c r="AD500" s="22" t="s">
        <v>637</v>
      </c>
      <c r="AE500" s="18" t="s">
        <v>637</v>
      </c>
      <c r="AF500" s="18" t="s">
        <v>637</v>
      </c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21"/>
      <c r="AU500" s="21"/>
      <c r="AV500" s="21"/>
      <c r="AW500" s="21"/>
      <c r="AX500" s="23"/>
      <c r="AY500" s="101" t="s">
        <v>574</v>
      </c>
      <c r="AZ500" s="24" t="s">
        <v>2757</v>
      </c>
      <c r="BA500" s="18" t="s">
        <v>2722</v>
      </c>
      <c r="BB500" s="18" t="s">
        <v>2733</v>
      </c>
      <c r="BC500" s="96">
        <f t="shared" si="42"/>
        <v>190.72131147540983</v>
      </c>
      <c r="BD500" s="96">
        <f t="shared" si="43"/>
        <v>71.032786885245898</v>
      </c>
      <c r="BE500" s="96">
        <f t="shared" si="44"/>
        <v>261.75409836065575</v>
      </c>
      <c r="BF500" s="18" t="s">
        <v>637</v>
      </c>
      <c r="BG500" s="18" t="s">
        <v>637</v>
      </c>
      <c r="BH500" s="18" t="s">
        <v>637</v>
      </c>
      <c r="BI500" s="18" t="s">
        <v>637</v>
      </c>
      <c r="BJ500" s="18" t="s">
        <v>637</v>
      </c>
      <c r="BK500" s="18" t="s">
        <v>637</v>
      </c>
      <c r="BL500" s="18"/>
      <c r="BM500" s="18"/>
      <c r="BN500" s="18"/>
      <c r="BO500" s="18"/>
      <c r="BP500" s="18"/>
      <c r="BQ500" s="18"/>
      <c r="BR500" s="18"/>
      <c r="BS500" s="18"/>
      <c r="BT500" s="18"/>
      <c r="BU500" s="18" t="s">
        <v>637</v>
      </c>
      <c r="BV500" s="99" t="s">
        <v>637</v>
      </c>
      <c r="BW500" s="100"/>
    </row>
    <row r="501" spans="1:75" s="42" customFormat="1" ht="30" customHeight="1" x14ac:dyDescent="0.45">
      <c r="A501" s="14" t="s">
        <v>542</v>
      </c>
      <c r="B501" s="111" t="s">
        <v>671</v>
      </c>
      <c r="C501" s="112"/>
      <c r="D501" s="25" t="s">
        <v>2540</v>
      </c>
      <c r="E501" s="178" t="s">
        <v>2509</v>
      </c>
      <c r="F501" s="63" t="s">
        <v>2472</v>
      </c>
      <c r="G501" s="63" t="s">
        <v>631</v>
      </c>
      <c r="H501" s="26" t="s">
        <v>586</v>
      </c>
      <c r="I501" s="21" t="s">
        <v>580</v>
      </c>
      <c r="J501" s="70">
        <v>33921</v>
      </c>
      <c r="K501" s="18" t="s">
        <v>1618</v>
      </c>
      <c r="L501" s="18" t="s">
        <v>1619</v>
      </c>
      <c r="M501" s="18" t="s">
        <v>1620</v>
      </c>
      <c r="N501" s="18" t="s">
        <v>1620</v>
      </c>
      <c r="O501" s="20">
        <v>42779</v>
      </c>
      <c r="P501" s="70">
        <v>33921</v>
      </c>
      <c r="Q501" s="20">
        <v>200810</v>
      </c>
      <c r="R501" s="93">
        <v>43.491803278688522</v>
      </c>
      <c r="S501" s="93">
        <v>0</v>
      </c>
      <c r="T501" s="93">
        <v>0</v>
      </c>
      <c r="U501" s="93">
        <v>0</v>
      </c>
      <c r="V501" s="94">
        <v>0</v>
      </c>
      <c r="W501" s="21" t="s">
        <v>2719</v>
      </c>
      <c r="X501" s="22" t="s">
        <v>2726</v>
      </c>
      <c r="Y501" s="22"/>
      <c r="Z501" s="22" t="s">
        <v>2721</v>
      </c>
      <c r="AA501" s="22" t="s">
        <v>637</v>
      </c>
      <c r="AB501" s="22"/>
      <c r="AC501" s="22"/>
      <c r="AD501" s="22"/>
      <c r="AE501" s="18"/>
      <c r="AF501" s="18" t="s">
        <v>637</v>
      </c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21"/>
      <c r="AU501" s="21"/>
      <c r="AV501" s="21"/>
      <c r="AW501" s="21"/>
      <c r="AX501" s="23"/>
      <c r="AY501" s="101" t="s">
        <v>573</v>
      </c>
      <c r="AZ501" s="92" t="s">
        <v>2757</v>
      </c>
      <c r="BA501" s="18" t="s">
        <v>2719</v>
      </c>
      <c r="BB501" s="18" t="s">
        <v>2766</v>
      </c>
      <c r="BC501" s="96">
        <f>R501+S501</f>
        <v>43.491803278688522</v>
      </c>
      <c r="BD501" s="96">
        <v>0</v>
      </c>
      <c r="BE501" s="96">
        <f>BC501+BD501</f>
        <v>43.491803278688522</v>
      </c>
      <c r="BF501" s="18" t="s">
        <v>637</v>
      </c>
      <c r="BG501" s="18"/>
      <c r="BH501" s="18"/>
      <c r="BI501" s="18"/>
      <c r="BJ501" s="18"/>
      <c r="BK501" s="18" t="s">
        <v>637</v>
      </c>
      <c r="BL501" s="18"/>
      <c r="BM501" s="18"/>
      <c r="BN501" s="18"/>
      <c r="BO501" s="18"/>
      <c r="BP501" s="18"/>
      <c r="BQ501" s="18"/>
      <c r="BR501" s="18"/>
      <c r="BS501" s="18"/>
      <c r="BT501" s="18"/>
      <c r="BU501" s="18" t="s">
        <v>637</v>
      </c>
      <c r="BV501" s="99"/>
      <c r="BW501" s="100"/>
    </row>
    <row r="502" spans="1:75" s="42" customFormat="1" ht="30" customHeight="1" x14ac:dyDescent="0.45">
      <c r="A502" s="16" t="s">
        <v>543</v>
      </c>
      <c r="B502" s="111" t="s">
        <v>671</v>
      </c>
      <c r="C502" s="112"/>
      <c r="D502" s="25" t="s">
        <v>2540</v>
      </c>
      <c r="E502" s="178" t="s">
        <v>2509</v>
      </c>
      <c r="F502" s="63" t="s">
        <v>2473</v>
      </c>
      <c r="G502" s="63" t="s">
        <v>2478</v>
      </c>
      <c r="H502" s="26" t="s">
        <v>586</v>
      </c>
      <c r="I502" s="21" t="s">
        <v>580</v>
      </c>
      <c r="J502" s="70">
        <v>33914</v>
      </c>
      <c r="K502" s="18" t="s">
        <v>1591</v>
      </c>
      <c r="L502" s="18" t="s">
        <v>1592</v>
      </c>
      <c r="M502" s="18" t="s">
        <v>1593</v>
      </c>
      <c r="N502" s="18" t="s">
        <v>1593</v>
      </c>
      <c r="O502" s="20">
        <v>42769</v>
      </c>
      <c r="P502" s="70">
        <v>33914</v>
      </c>
      <c r="Q502" s="20">
        <v>200432</v>
      </c>
      <c r="R502" s="93">
        <v>719.75409836065569</v>
      </c>
      <c r="S502" s="93">
        <v>0</v>
      </c>
      <c r="T502" s="93">
        <v>0</v>
      </c>
      <c r="U502" s="93">
        <v>0</v>
      </c>
      <c r="V502" s="94">
        <v>0</v>
      </c>
      <c r="W502" s="21" t="s">
        <v>2719</v>
      </c>
      <c r="X502" s="22" t="s">
        <v>2726</v>
      </c>
      <c r="Y502" s="22"/>
      <c r="Z502" s="22" t="s">
        <v>2721</v>
      </c>
      <c r="AA502" s="22" t="s">
        <v>637</v>
      </c>
      <c r="AB502" s="22"/>
      <c r="AC502" s="22"/>
      <c r="AD502" s="22"/>
      <c r="AE502" s="18"/>
      <c r="AF502" s="18" t="s">
        <v>637</v>
      </c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21"/>
      <c r="AU502" s="21"/>
      <c r="AV502" s="21"/>
      <c r="AW502" s="21"/>
      <c r="AX502" s="23"/>
      <c r="AY502" s="101" t="s">
        <v>574</v>
      </c>
      <c r="AZ502" s="24" t="s">
        <v>2760</v>
      </c>
      <c r="BA502" s="18" t="s">
        <v>2722</v>
      </c>
      <c r="BB502" s="18" t="s">
        <v>2733</v>
      </c>
      <c r="BC502" s="96">
        <f t="shared" si="42"/>
        <v>719.75409836065569</v>
      </c>
      <c r="BD502" s="96">
        <f t="shared" si="43"/>
        <v>0</v>
      </c>
      <c r="BE502" s="96">
        <f t="shared" si="44"/>
        <v>719.75409836065569</v>
      </c>
      <c r="BF502" s="18" t="s">
        <v>637</v>
      </c>
      <c r="BG502" s="18" t="s">
        <v>637</v>
      </c>
      <c r="BH502" s="18" t="s">
        <v>637</v>
      </c>
      <c r="BI502" s="18" t="s">
        <v>637</v>
      </c>
      <c r="BJ502" s="18" t="s">
        <v>637</v>
      </c>
      <c r="BK502" s="18" t="s">
        <v>637</v>
      </c>
      <c r="BL502" s="18"/>
      <c r="BM502" s="18"/>
      <c r="BN502" s="18"/>
      <c r="BO502" s="18"/>
      <c r="BP502" s="18"/>
      <c r="BQ502" s="18"/>
      <c r="BR502" s="18"/>
      <c r="BS502" s="18"/>
      <c r="BT502" s="18"/>
      <c r="BU502" s="18" t="s">
        <v>637</v>
      </c>
      <c r="BV502" s="99" t="s">
        <v>637</v>
      </c>
      <c r="BW502" s="100"/>
    </row>
    <row r="503" spans="1:75" s="42" customFormat="1" ht="30" customHeight="1" x14ac:dyDescent="0.45">
      <c r="A503" s="16" t="s">
        <v>544</v>
      </c>
      <c r="B503" s="111" t="s">
        <v>671</v>
      </c>
      <c r="C503" s="112"/>
      <c r="D503" s="25" t="s">
        <v>2540</v>
      </c>
      <c r="E503" s="178" t="s">
        <v>2509</v>
      </c>
      <c r="F503" s="63" t="s">
        <v>2474</v>
      </c>
      <c r="G503" s="63" t="s">
        <v>2477</v>
      </c>
      <c r="H503" s="26" t="s">
        <v>586</v>
      </c>
      <c r="I503" s="18" t="s">
        <v>597</v>
      </c>
      <c r="J503" s="70">
        <v>34077</v>
      </c>
      <c r="K503" s="18" t="s">
        <v>1582</v>
      </c>
      <c r="L503" s="18" t="s">
        <v>1583</v>
      </c>
      <c r="M503" s="18" t="s">
        <v>1584</v>
      </c>
      <c r="N503" s="18" t="s">
        <v>672</v>
      </c>
      <c r="O503" s="20">
        <v>42781</v>
      </c>
      <c r="P503" s="70">
        <v>34077</v>
      </c>
      <c r="Q503" s="20">
        <v>200800</v>
      </c>
      <c r="R503" s="93">
        <v>2252.4918032786886</v>
      </c>
      <c r="S503" s="93">
        <v>0</v>
      </c>
      <c r="T503" s="93">
        <v>0</v>
      </c>
      <c r="U503" s="93">
        <v>105.19672131147541</v>
      </c>
      <c r="V503" s="94">
        <v>0</v>
      </c>
      <c r="W503" s="21" t="s">
        <v>2727</v>
      </c>
      <c r="X503" s="22" t="s">
        <v>2726</v>
      </c>
      <c r="Y503" s="22"/>
      <c r="Z503" s="22" t="s">
        <v>2721</v>
      </c>
      <c r="AA503" s="22" t="s">
        <v>637</v>
      </c>
      <c r="AB503" s="22" t="s">
        <v>637</v>
      </c>
      <c r="AC503" s="22"/>
      <c r="AD503" s="22" t="s">
        <v>637</v>
      </c>
      <c r="AE503" s="18" t="s">
        <v>637</v>
      </c>
      <c r="AF503" s="18" t="s">
        <v>637</v>
      </c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21"/>
      <c r="AU503" s="21"/>
      <c r="AV503" s="21"/>
      <c r="AW503" s="21"/>
      <c r="AX503" s="23"/>
      <c r="AY503" s="101" t="s">
        <v>574</v>
      </c>
      <c r="AZ503" s="24" t="s">
        <v>2757</v>
      </c>
      <c r="BA503" s="18" t="s">
        <v>2722</v>
      </c>
      <c r="BB503" s="18" t="s">
        <v>2733</v>
      </c>
      <c r="BC503" s="96">
        <f t="shared" si="42"/>
        <v>2252.4918032786886</v>
      </c>
      <c r="BD503" s="96">
        <f t="shared" si="43"/>
        <v>0</v>
      </c>
      <c r="BE503" s="96">
        <f t="shared" si="44"/>
        <v>2252.4918032786886</v>
      </c>
      <c r="BF503" s="18" t="s">
        <v>637</v>
      </c>
      <c r="BG503" s="18" t="s">
        <v>637</v>
      </c>
      <c r="BH503" s="18" t="s">
        <v>637</v>
      </c>
      <c r="BI503" s="18" t="s">
        <v>637</v>
      </c>
      <c r="BJ503" s="18" t="s">
        <v>637</v>
      </c>
      <c r="BK503" s="18" t="s">
        <v>637</v>
      </c>
      <c r="BL503" s="18"/>
      <c r="BM503" s="18"/>
      <c r="BN503" s="18"/>
      <c r="BO503" s="18"/>
      <c r="BP503" s="18"/>
      <c r="BQ503" s="18"/>
      <c r="BR503" s="18"/>
      <c r="BS503" s="18"/>
      <c r="BT503" s="18"/>
      <c r="BU503" s="18" t="s">
        <v>637</v>
      </c>
      <c r="BV503" s="99" t="s">
        <v>637</v>
      </c>
      <c r="BW503" s="100"/>
    </row>
    <row r="504" spans="1:75" s="42" customFormat="1" ht="30" customHeight="1" x14ac:dyDescent="0.45">
      <c r="A504" s="16" t="s">
        <v>545</v>
      </c>
      <c r="B504" s="111" t="s">
        <v>671</v>
      </c>
      <c r="C504" s="112"/>
      <c r="D504" s="25" t="s">
        <v>2848</v>
      </c>
      <c r="E504" s="178" t="s">
        <v>2433</v>
      </c>
      <c r="F504" s="63" t="s">
        <v>2475</v>
      </c>
      <c r="G504" s="63" t="s">
        <v>2476</v>
      </c>
      <c r="H504" s="26" t="s">
        <v>586</v>
      </c>
      <c r="I504" s="18" t="s">
        <v>581</v>
      </c>
      <c r="J504" s="70">
        <v>34035</v>
      </c>
      <c r="K504" s="18" t="s">
        <v>1594</v>
      </c>
      <c r="L504" s="18" t="s">
        <v>1595</v>
      </c>
      <c r="M504" s="18" t="s">
        <v>1596</v>
      </c>
      <c r="N504" s="18" t="s">
        <v>1596</v>
      </c>
      <c r="O504" s="20">
        <v>42766</v>
      </c>
      <c r="P504" s="70">
        <v>34035</v>
      </c>
      <c r="Q504" s="20">
        <v>200456</v>
      </c>
      <c r="R504" s="93">
        <v>450.1639344262295</v>
      </c>
      <c r="S504" s="93">
        <v>215.36065573770492</v>
      </c>
      <c r="T504" s="93">
        <v>0</v>
      </c>
      <c r="U504" s="93">
        <v>39.819672131147541</v>
      </c>
      <c r="V504" s="94">
        <v>0</v>
      </c>
      <c r="W504" s="21" t="s">
        <v>2722</v>
      </c>
      <c r="X504" s="22" t="s">
        <v>2724</v>
      </c>
      <c r="Y504" s="22"/>
      <c r="Z504" s="22" t="s">
        <v>2721</v>
      </c>
      <c r="AA504" s="22" t="s">
        <v>637</v>
      </c>
      <c r="AB504" s="22" t="s">
        <v>637</v>
      </c>
      <c r="AC504" s="22"/>
      <c r="AD504" s="22" t="s">
        <v>637</v>
      </c>
      <c r="AE504" s="18" t="s">
        <v>637</v>
      </c>
      <c r="AF504" s="18" t="s">
        <v>637</v>
      </c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21"/>
      <c r="AU504" s="21"/>
      <c r="AV504" s="21"/>
      <c r="AW504" s="21"/>
      <c r="AX504" s="23"/>
      <c r="AY504" s="101" t="s">
        <v>575</v>
      </c>
      <c r="AZ504" s="24" t="s">
        <v>2761</v>
      </c>
      <c r="BA504" s="18" t="s">
        <v>2723</v>
      </c>
      <c r="BB504" s="18" t="s">
        <v>2731</v>
      </c>
      <c r="BC504" s="96">
        <f t="shared" si="42"/>
        <v>450.1639344262295</v>
      </c>
      <c r="BD504" s="96">
        <f t="shared" si="43"/>
        <v>215.36065573770492</v>
      </c>
      <c r="BE504" s="96">
        <f t="shared" si="44"/>
        <v>665.52459016393436</v>
      </c>
      <c r="BF504" s="18" t="str">
        <f t="shared" ref="BF504:BK504" si="45">IF(AA504="","",AA504)</f>
        <v>x</v>
      </c>
      <c r="BG504" s="18" t="str">
        <f t="shared" si="45"/>
        <v>x</v>
      </c>
      <c r="BH504" s="18" t="str">
        <f t="shared" si="45"/>
        <v/>
      </c>
      <c r="BI504" s="18" t="str">
        <f t="shared" si="45"/>
        <v>x</v>
      </c>
      <c r="BJ504" s="18" t="str">
        <f t="shared" si="45"/>
        <v>x</v>
      </c>
      <c r="BK504" s="18" t="str">
        <f t="shared" si="45"/>
        <v>x</v>
      </c>
      <c r="BL504" s="18" t="s">
        <v>637</v>
      </c>
      <c r="BM504" s="18" t="s">
        <v>637</v>
      </c>
      <c r="BN504" s="18" t="s">
        <v>637</v>
      </c>
      <c r="BO504" s="18" t="str">
        <f t="shared" ref="BO504" si="46">IF(AJ504="","",AJ504)</f>
        <v/>
      </c>
      <c r="BP504" s="18" t="str">
        <f t="shared" ref="BP504" si="47">IF(AK504="","",AK504)</f>
        <v/>
      </c>
      <c r="BQ504" s="18" t="str">
        <f t="shared" ref="BQ504" si="48">IF(AL504="","",AL504)</f>
        <v/>
      </c>
      <c r="BR504" s="18" t="str">
        <f t="shared" ref="BR504" si="49">IF(AO504="","",AO504)</f>
        <v/>
      </c>
      <c r="BS504" s="18" t="str">
        <f t="shared" ref="BS504" si="50">IF(AP504="","",AP504)</f>
        <v/>
      </c>
      <c r="BT504" s="18" t="str">
        <f t="shared" ref="BT504" si="51">IF(AQ504="","",AQ504)</f>
        <v/>
      </c>
      <c r="BU504" s="18" t="s">
        <v>637</v>
      </c>
      <c r="BV504" s="99" t="s">
        <v>637</v>
      </c>
      <c r="BW504" s="100"/>
    </row>
    <row r="505" spans="1:75" s="42" customFormat="1" ht="30" customHeight="1" x14ac:dyDescent="0.45">
      <c r="A505" s="14" t="s">
        <v>546</v>
      </c>
      <c r="B505" s="111" t="s">
        <v>671</v>
      </c>
      <c r="C505" s="112"/>
      <c r="D505" s="25" t="s">
        <v>2848</v>
      </c>
      <c r="E505" s="178" t="s">
        <v>2879</v>
      </c>
      <c r="F505" s="63" t="s">
        <v>2468</v>
      </c>
      <c r="G505" s="63" t="s">
        <v>654</v>
      </c>
      <c r="H505" s="26" t="s">
        <v>586</v>
      </c>
      <c r="I505" s="18" t="s">
        <v>582</v>
      </c>
      <c r="J505" s="70">
        <v>37436</v>
      </c>
      <c r="K505" s="18" t="s">
        <v>1588</v>
      </c>
      <c r="L505" s="18" t="s">
        <v>1589</v>
      </c>
      <c r="M505" s="18" t="s">
        <v>1590</v>
      </c>
      <c r="N505" s="18" t="s">
        <v>673</v>
      </c>
      <c r="O505" s="20">
        <v>43239</v>
      </c>
      <c r="P505" s="70">
        <v>37436</v>
      </c>
      <c r="Q505" s="20">
        <v>200359</v>
      </c>
      <c r="R505" s="93">
        <v>840.47540983606552</v>
      </c>
      <c r="S505" s="93">
        <v>299.90163934426232</v>
      </c>
      <c r="T505" s="93">
        <v>0</v>
      </c>
      <c r="U505" s="93">
        <v>83</v>
      </c>
      <c r="V505" s="94">
        <v>9.5927432686916891E-2</v>
      </c>
      <c r="W505" s="21" t="s">
        <v>2723</v>
      </c>
      <c r="X505" s="22" t="s">
        <v>2724</v>
      </c>
      <c r="Y505" s="22"/>
      <c r="Z505" s="22" t="s">
        <v>2725</v>
      </c>
      <c r="AA505" s="22" t="s">
        <v>637</v>
      </c>
      <c r="AB505" s="22" t="s">
        <v>637</v>
      </c>
      <c r="AC505" s="22"/>
      <c r="AD505" s="22" t="s">
        <v>637</v>
      </c>
      <c r="AE505" s="18" t="s">
        <v>637</v>
      </c>
      <c r="AF505" s="18" t="s">
        <v>637</v>
      </c>
      <c r="AG505" s="18" t="s">
        <v>637</v>
      </c>
      <c r="AH505" s="18" t="s">
        <v>637</v>
      </c>
      <c r="AI505" s="18" t="s">
        <v>637</v>
      </c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21"/>
      <c r="AU505" s="21"/>
      <c r="AV505" s="21"/>
      <c r="AW505" s="21"/>
      <c r="AX505" s="23"/>
      <c r="AY505" s="101" t="s">
        <v>575</v>
      </c>
      <c r="AZ505" s="24" t="s">
        <v>2757</v>
      </c>
      <c r="BA505" s="18" t="s">
        <v>2723</v>
      </c>
      <c r="BB505" s="18" t="s">
        <v>2731</v>
      </c>
      <c r="BC505" s="96">
        <f t="shared" si="42"/>
        <v>840.47540983606552</v>
      </c>
      <c r="BD505" s="96">
        <f t="shared" si="43"/>
        <v>299.90163934426232</v>
      </c>
      <c r="BE505" s="96">
        <f t="shared" si="44"/>
        <v>1140.377049180328</v>
      </c>
      <c r="BF505" s="18" t="s">
        <v>637</v>
      </c>
      <c r="BG505" s="18" t="s">
        <v>637</v>
      </c>
      <c r="BH505" s="18"/>
      <c r="BI505" s="18" t="s">
        <v>637</v>
      </c>
      <c r="BJ505" s="18" t="s">
        <v>637</v>
      </c>
      <c r="BK505" s="18" t="s">
        <v>637</v>
      </c>
      <c r="BL505" s="18" t="s">
        <v>637</v>
      </c>
      <c r="BM505" s="18" t="s">
        <v>637</v>
      </c>
      <c r="BN505" s="18" t="s">
        <v>637</v>
      </c>
      <c r="BO505" s="18"/>
      <c r="BP505" s="18"/>
      <c r="BQ505" s="18"/>
      <c r="BR505" s="18"/>
      <c r="BS505" s="18"/>
      <c r="BT505" s="18"/>
      <c r="BU505" s="18" t="s">
        <v>637</v>
      </c>
      <c r="BV505" s="99" t="s">
        <v>637</v>
      </c>
      <c r="BW505" s="100"/>
    </row>
    <row r="506" spans="1:75" s="42" customFormat="1" ht="30" customHeight="1" x14ac:dyDescent="0.45">
      <c r="A506" s="16" t="s">
        <v>547</v>
      </c>
      <c r="B506" s="111" t="s">
        <v>671</v>
      </c>
      <c r="C506" s="112"/>
      <c r="D506" s="25" t="s">
        <v>2541</v>
      </c>
      <c r="E506" s="178" t="s">
        <v>2433</v>
      </c>
      <c r="F506" s="63" t="s">
        <v>1742</v>
      </c>
      <c r="G506" s="63" t="s">
        <v>623</v>
      </c>
      <c r="H506" s="26" t="s">
        <v>586</v>
      </c>
      <c r="I506" s="18" t="s">
        <v>581</v>
      </c>
      <c r="J506" s="70">
        <v>34034</v>
      </c>
      <c r="K506" s="18" t="s">
        <v>1585</v>
      </c>
      <c r="L506" s="18" t="s">
        <v>1586</v>
      </c>
      <c r="M506" s="18" t="s">
        <v>1587</v>
      </c>
      <c r="N506" s="18" t="s">
        <v>1587</v>
      </c>
      <c r="O506" s="20">
        <v>42601</v>
      </c>
      <c r="P506" s="70">
        <v>34034</v>
      </c>
      <c r="Q506" s="20">
        <v>200659</v>
      </c>
      <c r="R506" s="93">
        <v>944.22950819672133</v>
      </c>
      <c r="S506" s="93">
        <v>227.7704918032787</v>
      </c>
      <c r="T506" s="93">
        <v>0</v>
      </c>
      <c r="U506" s="93">
        <v>35.344262295081968</v>
      </c>
      <c r="V506" s="94">
        <v>0</v>
      </c>
      <c r="W506" s="21" t="s">
        <v>2722</v>
      </c>
      <c r="X506" s="22" t="s">
        <v>2724</v>
      </c>
      <c r="Y506" s="22"/>
      <c r="Z506" s="22" t="s">
        <v>2721</v>
      </c>
      <c r="AA506" s="22" t="s">
        <v>637</v>
      </c>
      <c r="AB506" s="22" t="s">
        <v>637</v>
      </c>
      <c r="AC506" s="22"/>
      <c r="AD506" s="22" t="s">
        <v>637</v>
      </c>
      <c r="AE506" s="18" t="s">
        <v>637</v>
      </c>
      <c r="AF506" s="18" t="s">
        <v>637</v>
      </c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21"/>
      <c r="AU506" s="21"/>
      <c r="AV506" s="21"/>
      <c r="AW506" s="21"/>
      <c r="AX506" s="23"/>
      <c r="AY506" s="101" t="s">
        <v>574</v>
      </c>
      <c r="AZ506" s="24" t="s">
        <v>2757</v>
      </c>
      <c r="BA506" s="18" t="s">
        <v>2722</v>
      </c>
      <c r="BB506" s="18" t="s">
        <v>2733</v>
      </c>
      <c r="BC506" s="96">
        <f t="shared" si="42"/>
        <v>944.22950819672133</v>
      </c>
      <c r="BD506" s="96">
        <f t="shared" si="43"/>
        <v>227.7704918032787</v>
      </c>
      <c r="BE506" s="96">
        <f t="shared" si="44"/>
        <v>1172</v>
      </c>
      <c r="BF506" s="18" t="s">
        <v>637</v>
      </c>
      <c r="BG506" s="18" t="s">
        <v>637</v>
      </c>
      <c r="BH506" s="18" t="s">
        <v>637</v>
      </c>
      <c r="BI506" s="18" t="s">
        <v>637</v>
      </c>
      <c r="BJ506" s="18" t="s">
        <v>637</v>
      </c>
      <c r="BK506" s="18" t="s">
        <v>637</v>
      </c>
      <c r="BL506" s="18"/>
      <c r="BM506" s="18"/>
      <c r="BN506" s="18"/>
      <c r="BO506" s="18"/>
      <c r="BP506" s="18"/>
      <c r="BQ506" s="18"/>
      <c r="BR506" s="18"/>
      <c r="BS506" s="18"/>
      <c r="BT506" s="18"/>
      <c r="BU506" s="18" t="s">
        <v>637</v>
      </c>
      <c r="BV506" s="99" t="s">
        <v>637</v>
      </c>
      <c r="BW506" s="100"/>
    </row>
    <row r="507" spans="1:75" s="42" customFormat="1" ht="30" customHeight="1" x14ac:dyDescent="0.45">
      <c r="A507" s="16" t="s">
        <v>548</v>
      </c>
      <c r="B507" s="111" t="s">
        <v>671</v>
      </c>
      <c r="C507" s="112"/>
      <c r="D507" s="25" t="s">
        <v>2541</v>
      </c>
      <c r="E507" s="178" t="s">
        <v>2433</v>
      </c>
      <c r="F507" s="63" t="s">
        <v>2467</v>
      </c>
      <c r="G507" s="85" t="s">
        <v>2464</v>
      </c>
      <c r="H507" s="26" t="s">
        <v>586</v>
      </c>
      <c r="I507" s="18" t="s">
        <v>580</v>
      </c>
      <c r="J507" s="70">
        <v>34237</v>
      </c>
      <c r="K507" s="18" t="s">
        <v>1609</v>
      </c>
      <c r="L507" s="18" t="s">
        <v>1610</v>
      </c>
      <c r="M507" s="18" t="s">
        <v>1611</v>
      </c>
      <c r="N507" s="18" t="s">
        <v>1611</v>
      </c>
      <c r="O507" s="20">
        <v>42756</v>
      </c>
      <c r="P507" s="70">
        <v>34237</v>
      </c>
      <c r="Q507" s="20">
        <v>200575</v>
      </c>
      <c r="R507" s="93">
        <v>51.852459016393439</v>
      </c>
      <c r="S507" s="93">
        <v>0</v>
      </c>
      <c r="T507" s="93">
        <v>0</v>
      </c>
      <c r="U507" s="93">
        <v>0</v>
      </c>
      <c r="V507" s="94">
        <v>0</v>
      </c>
      <c r="W507" s="21" t="s">
        <v>2719</v>
      </c>
      <c r="X507" s="22" t="s">
        <v>2726</v>
      </c>
      <c r="Y507" s="22"/>
      <c r="Z507" s="22" t="s">
        <v>2721</v>
      </c>
      <c r="AA507" s="22" t="s">
        <v>637</v>
      </c>
      <c r="AB507" s="22"/>
      <c r="AC507" s="22"/>
      <c r="AD507" s="22"/>
      <c r="AE507" s="18"/>
      <c r="AF507" s="18" t="s">
        <v>637</v>
      </c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21"/>
      <c r="AU507" s="21"/>
      <c r="AV507" s="21"/>
      <c r="AW507" s="21"/>
      <c r="AX507" s="23"/>
      <c r="AY507" s="101" t="s">
        <v>573</v>
      </c>
      <c r="AZ507" s="92" t="s">
        <v>2757</v>
      </c>
      <c r="BA507" s="18" t="s">
        <v>2719</v>
      </c>
      <c r="BB507" s="18" t="s">
        <v>2766</v>
      </c>
      <c r="BC507" s="96">
        <f>R507+S507</f>
        <v>51.852459016393439</v>
      </c>
      <c r="BD507" s="96">
        <v>0</v>
      </c>
      <c r="BE507" s="96">
        <f>BC507+BD507</f>
        <v>51.852459016393439</v>
      </c>
      <c r="BF507" s="18" t="s">
        <v>637</v>
      </c>
      <c r="BG507" s="18"/>
      <c r="BH507" s="18"/>
      <c r="BI507" s="18"/>
      <c r="BJ507" s="18"/>
      <c r="BK507" s="18" t="s">
        <v>637</v>
      </c>
      <c r="BL507" s="18"/>
      <c r="BM507" s="18"/>
      <c r="BN507" s="18"/>
      <c r="BO507" s="18"/>
      <c r="BP507" s="18"/>
      <c r="BQ507" s="18"/>
      <c r="BR507" s="18"/>
      <c r="BS507" s="18"/>
      <c r="BT507" s="18"/>
      <c r="BU507" s="18" t="s">
        <v>637</v>
      </c>
      <c r="BV507" s="99"/>
      <c r="BW507" s="100"/>
    </row>
    <row r="508" spans="1:75" s="42" customFormat="1" ht="30" customHeight="1" x14ac:dyDescent="0.45">
      <c r="A508" s="16" t="s">
        <v>549</v>
      </c>
      <c r="B508" s="111" t="s">
        <v>671</v>
      </c>
      <c r="C508" s="112"/>
      <c r="D508" s="25" t="s">
        <v>2541</v>
      </c>
      <c r="E508" s="178" t="s">
        <v>2433</v>
      </c>
      <c r="F508" s="63" t="s">
        <v>2466</v>
      </c>
      <c r="G508" s="85" t="s">
        <v>2464</v>
      </c>
      <c r="H508" s="26" t="s">
        <v>586</v>
      </c>
      <c r="I508" s="18" t="s">
        <v>580</v>
      </c>
      <c r="J508" s="70">
        <v>34265</v>
      </c>
      <c r="K508" s="18" t="s">
        <v>1606</v>
      </c>
      <c r="L508" s="18" t="s">
        <v>1607</v>
      </c>
      <c r="M508" s="18" t="s">
        <v>1608</v>
      </c>
      <c r="N508" s="18" t="s">
        <v>1608</v>
      </c>
      <c r="O508" s="20">
        <v>42757</v>
      </c>
      <c r="P508" s="70">
        <v>34265</v>
      </c>
      <c r="Q508" s="20">
        <v>200464</v>
      </c>
      <c r="R508" s="93">
        <v>82.393442622950815</v>
      </c>
      <c r="S508" s="93">
        <v>0</v>
      </c>
      <c r="T508" s="93">
        <v>0</v>
      </c>
      <c r="U508" s="93">
        <v>0</v>
      </c>
      <c r="V508" s="94">
        <v>0</v>
      </c>
      <c r="W508" s="21" t="s">
        <v>2719</v>
      </c>
      <c r="X508" s="22" t="s">
        <v>2726</v>
      </c>
      <c r="Y508" s="22"/>
      <c r="Z508" s="22" t="s">
        <v>2721</v>
      </c>
      <c r="AA508" s="22" t="s">
        <v>637</v>
      </c>
      <c r="AB508" s="22"/>
      <c r="AC508" s="22"/>
      <c r="AD508" s="22"/>
      <c r="AE508" s="18"/>
      <c r="AF508" s="18" t="s">
        <v>637</v>
      </c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21"/>
      <c r="AU508" s="21"/>
      <c r="AV508" s="21"/>
      <c r="AW508" s="21"/>
      <c r="AX508" s="23"/>
      <c r="AY508" s="101" t="s">
        <v>573</v>
      </c>
      <c r="AZ508" s="92" t="s">
        <v>2757</v>
      </c>
      <c r="BA508" s="18" t="s">
        <v>2719</v>
      </c>
      <c r="BB508" s="18" t="s">
        <v>2766</v>
      </c>
      <c r="BC508" s="96">
        <f>R508+S508</f>
        <v>82.393442622950815</v>
      </c>
      <c r="BD508" s="96">
        <v>0</v>
      </c>
      <c r="BE508" s="96">
        <f>BC508+BD508</f>
        <v>82.393442622950815</v>
      </c>
      <c r="BF508" s="18" t="s">
        <v>637</v>
      </c>
      <c r="BG508" s="18"/>
      <c r="BH508" s="18"/>
      <c r="BI508" s="18"/>
      <c r="BJ508" s="18"/>
      <c r="BK508" s="18" t="s">
        <v>637</v>
      </c>
      <c r="BL508" s="18"/>
      <c r="BM508" s="18"/>
      <c r="BN508" s="18"/>
      <c r="BO508" s="18"/>
      <c r="BP508" s="18"/>
      <c r="BQ508" s="18"/>
      <c r="BR508" s="18"/>
      <c r="BS508" s="18"/>
      <c r="BT508" s="18"/>
      <c r="BU508" s="18" t="s">
        <v>637</v>
      </c>
      <c r="BV508" s="99"/>
      <c r="BW508" s="100"/>
    </row>
    <row r="509" spans="1:75" s="42" customFormat="1" ht="30" customHeight="1" x14ac:dyDescent="0.45">
      <c r="A509" s="14" t="s">
        <v>550</v>
      </c>
      <c r="B509" s="111" t="s">
        <v>671</v>
      </c>
      <c r="C509" s="112"/>
      <c r="D509" s="25" t="s">
        <v>2541</v>
      </c>
      <c r="E509" s="178" t="s">
        <v>2433</v>
      </c>
      <c r="F509" s="63" t="s">
        <v>2742</v>
      </c>
      <c r="G509" s="63" t="s">
        <v>2743</v>
      </c>
      <c r="H509" s="26" t="s">
        <v>586</v>
      </c>
      <c r="I509" s="18" t="s">
        <v>580</v>
      </c>
      <c r="J509" s="70">
        <v>34250</v>
      </c>
      <c r="K509" s="18" t="s">
        <v>1624</v>
      </c>
      <c r="L509" s="18" t="s">
        <v>1625</v>
      </c>
      <c r="M509" s="18" t="s">
        <v>1626</v>
      </c>
      <c r="N509" s="18" t="s">
        <v>1626</v>
      </c>
      <c r="O509" s="20">
        <v>42785</v>
      </c>
      <c r="P509" s="70">
        <v>34250</v>
      </c>
      <c r="Q509" s="20">
        <v>200049</v>
      </c>
      <c r="R509" s="93">
        <v>33.360655737704917</v>
      </c>
      <c r="S509" s="93">
        <v>0</v>
      </c>
      <c r="T509" s="93">
        <v>0</v>
      </c>
      <c r="U509" s="93">
        <v>0</v>
      </c>
      <c r="V509" s="94">
        <v>0</v>
      </c>
      <c r="W509" s="21" t="s">
        <v>2719</v>
      </c>
      <c r="X509" s="22" t="s">
        <v>2726</v>
      </c>
      <c r="Y509" s="22"/>
      <c r="Z509" s="22" t="s">
        <v>2721</v>
      </c>
      <c r="AA509" s="22" t="s">
        <v>637</v>
      </c>
      <c r="AB509" s="22"/>
      <c r="AC509" s="22"/>
      <c r="AD509" s="22"/>
      <c r="AE509" s="18"/>
      <c r="AF509" s="18" t="s">
        <v>637</v>
      </c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21"/>
      <c r="AU509" s="21"/>
      <c r="AV509" s="21"/>
      <c r="AW509" s="21"/>
      <c r="AX509" s="23"/>
      <c r="AY509" s="101" t="s">
        <v>573</v>
      </c>
      <c r="AZ509" s="92" t="s">
        <v>2757</v>
      </c>
      <c r="BA509" s="18" t="s">
        <v>2719</v>
      </c>
      <c r="BB509" s="18" t="s">
        <v>2766</v>
      </c>
      <c r="BC509" s="96">
        <f>R509+S509</f>
        <v>33.360655737704917</v>
      </c>
      <c r="BD509" s="96">
        <v>0</v>
      </c>
      <c r="BE509" s="96">
        <f>BC509+BD509</f>
        <v>33.360655737704917</v>
      </c>
      <c r="BF509" s="18" t="s">
        <v>637</v>
      </c>
      <c r="BG509" s="18"/>
      <c r="BH509" s="18"/>
      <c r="BI509" s="18"/>
      <c r="BJ509" s="18"/>
      <c r="BK509" s="18" t="s">
        <v>637</v>
      </c>
      <c r="BL509" s="18"/>
      <c r="BM509" s="18"/>
      <c r="BN509" s="18"/>
      <c r="BO509" s="18"/>
      <c r="BP509" s="18"/>
      <c r="BQ509" s="18"/>
      <c r="BR509" s="18"/>
      <c r="BS509" s="18"/>
      <c r="BT509" s="18"/>
      <c r="BU509" s="18" t="s">
        <v>637</v>
      </c>
      <c r="BV509" s="99"/>
      <c r="BW509" s="100"/>
    </row>
    <row r="510" spans="1:75" s="42" customFormat="1" ht="30" customHeight="1" x14ac:dyDescent="0.45">
      <c r="A510" s="16" t="s">
        <v>695</v>
      </c>
      <c r="B510" s="111" t="s">
        <v>671</v>
      </c>
      <c r="C510" s="112"/>
      <c r="D510" s="25" t="s">
        <v>2541</v>
      </c>
      <c r="E510" s="178" t="s">
        <v>2433</v>
      </c>
      <c r="F510" s="63" t="s">
        <v>2462</v>
      </c>
      <c r="G510" s="63" t="s">
        <v>2464</v>
      </c>
      <c r="H510" s="26" t="s">
        <v>586</v>
      </c>
      <c r="I510" s="18" t="s">
        <v>580</v>
      </c>
      <c r="J510" s="70">
        <v>34269</v>
      </c>
      <c r="K510" s="18" t="s">
        <v>1612</v>
      </c>
      <c r="L510" s="18" t="s">
        <v>1613</v>
      </c>
      <c r="M510" s="18" t="s">
        <v>1614</v>
      </c>
      <c r="N510" s="18" t="s">
        <v>1614</v>
      </c>
      <c r="O510" s="20">
        <v>42760</v>
      </c>
      <c r="P510" s="70">
        <v>34269</v>
      </c>
      <c r="Q510" s="20">
        <v>200543</v>
      </c>
      <c r="R510" s="93">
        <v>50.016393442622949</v>
      </c>
      <c r="S510" s="93">
        <v>0</v>
      </c>
      <c r="T510" s="93">
        <v>0</v>
      </c>
      <c r="U510" s="93">
        <v>0</v>
      </c>
      <c r="V510" s="94">
        <v>0</v>
      </c>
      <c r="W510" s="21" t="s">
        <v>2719</v>
      </c>
      <c r="X510" s="22" t="s">
        <v>2726</v>
      </c>
      <c r="Y510" s="22"/>
      <c r="Z510" s="22" t="s">
        <v>2721</v>
      </c>
      <c r="AA510" s="22" t="s">
        <v>637</v>
      </c>
      <c r="AB510" s="22"/>
      <c r="AC510" s="22"/>
      <c r="AD510" s="22"/>
      <c r="AE510" s="18"/>
      <c r="AF510" s="18" t="s">
        <v>637</v>
      </c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21"/>
      <c r="AU510" s="21"/>
      <c r="AV510" s="21"/>
      <c r="AW510" s="21"/>
      <c r="AX510" s="23"/>
      <c r="AY510" s="101" t="s">
        <v>573</v>
      </c>
      <c r="AZ510" s="92" t="s">
        <v>2757</v>
      </c>
      <c r="BA510" s="18" t="s">
        <v>2719</v>
      </c>
      <c r="BB510" s="18" t="s">
        <v>2766</v>
      </c>
      <c r="BC510" s="96">
        <f>R510+S510</f>
        <v>50.016393442622949</v>
      </c>
      <c r="BD510" s="96">
        <v>0</v>
      </c>
      <c r="BE510" s="96">
        <f>BC510+BD510</f>
        <v>50.016393442622949</v>
      </c>
      <c r="BF510" s="18" t="s">
        <v>637</v>
      </c>
      <c r="BG510" s="18"/>
      <c r="BH510" s="18"/>
      <c r="BI510" s="18"/>
      <c r="BJ510" s="18"/>
      <c r="BK510" s="18" t="s">
        <v>637</v>
      </c>
      <c r="BL510" s="18"/>
      <c r="BM510" s="18"/>
      <c r="BN510" s="18"/>
      <c r="BO510" s="18"/>
      <c r="BP510" s="18"/>
      <c r="BQ510" s="18"/>
      <c r="BR510" s="18"/>
      <c r="BS510" s="18"/>
      <c r="BT510" s="18"/>
      <c r="BU510" s="18" t="s">
        <v>637</v>
      </c>
      <c r="BV510" s="99"/>
      <c r="BW510" s="100"/>
    </row>
    <row r="511" spans="1:75" s="42" customFormat="1" ht="30" customHeight="1" x14ac:dyDescent="0.45">
      <c r="A511" s="16" t="s">
        <v>674</v>
      </c>
      <c r="B511" s="111" t="s">
        <v>671</v>
      </c>
      <c r="C511" s="112"/>
      <c r="D511" s="25" t="s">
        <v>2541</v>
      </c>
      <c r="E511" s="178" t="s">
        <v>2433</v>
      </c>
      <c r="F511" s="63" t="s">
        <v>2463</v>
      </c>
      <c r="G511" s="63" t="s">
        <v>2465</v>
      </c>
      <c r="H511" s="26" t="s">
        <v>586</v>
      </c>
      <c r="I511" s="18" t="s">
        <v>580</v>
      </c>
      <c r="J511" s="70">
        <v>33925</v>
      </c>
      <c r="K511" s="18" t="s">
        <v>1621</v>
      </c>
      <c r="L511" s="18" t="s">
        <v>1622</v>
      </c>
      <c r="M511" s="18" t="s">
        <v>1623</v>
      </c>
      <c r="N511" s="18" t="s">
        <v>1623</v>
      </c>
      <c r="O511" s="20">
        <v>42761</v>
      </c>
      <c r="P511" s="70">
        <v>33925</v>
      </c>
      <c r="Q511" s="20">
        <v>200598</v>
      </c>
      <c r="R511" s="93">
        <v>38.688524590163937</v>
      </c>
      <c r="S511" s="93">
        <v>0</v>
      </c>
      <c r="T511" s="93">
        <v>0</v>
      </c>
      <c r="U511" s="93">
        <v>0</v>
      </c>
      <c r="V511" s="94">
        <v>0</v>
      </c>
      <c r="W511" s="21" t="s">
        <v>2719</v>
      </c>
      <c r="X511" s="22" t="s">
        <v>2726</v>
      </c>
      <c r="Y511" s="22"/>
      <c r="Z511" s="22" t="s">
        <v>2721</v>
      </c>
      <c r="AA511" s="22" t="s">
        <v>637</v>
      </c>
      <c r="AB511" s="22"/>
      <c r="AC511" s="22"/>
      <c r="AD511" s="22"/>
      <c r="AE511" s="18"/>
      <c r="AF511" s="18" t="s">
        <v>637</v>
      </c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21"/>
      <c r="AU511" s="21"/>
      <c r="AV511" s="21"/>
      <c r="AW511" s="21"/>
      <c r="AX511" s="23"/>
      <c r="AY511" s="101" t="s">
        <v>573</v>
      </c>
      <c r="AZ511" s="92" t="s">
        <v>2757</v>
      </c>
      <c r="BA511" s="18" t="s">
        <v>2719</v>
      </c>
      <c r="BB511" s="18" t="s">
        <v>2766</v>
      </c>
      <c r="BC511" s="96">
        <f>R511+S511</f>
        <v>38.688524590163937</v>
      </c>
      <c r="BD511" s="96">
        <v>0</v>
      </c>
      <c r="BE511" s="96">
        <f>BC511+BD511</f>
        <v>38.688524590163937</v>
      </c>
      <c r="BF511" s="18" t="s">
        <v>637</v>
      </c>
      <c r="BG511" s="18"/>
      <c r="BH511" s="18"/>
      <c r="BI511" s="18"/>
      <c r="BJ511" s="18"/>
      <c r="BK511" s="18" t="s">
        <v>637</v>
      </c>
      <c r="BL511" s="18"/>
      <c r="BM511" s="18"/>
      <c r="BN511" s="18"/>
      <c r="BO511" s="18"/>
      <c r="BP511" s="18"/>
      <c r="BQ511" s="18"/>
      <c r="BR511" s="18"/>
      <c r="BS511" s="18"/>
      <c r="BT511" s="18"/>
      <c r="BU511" s="18" t="s">
        <v>637</v>
      </c>
      <c r="BV511" s="99"/>
      <c r="BW511" s="100"/>
    </row>
    <row r="512" spans="1:75" s="42" customFormat="1" ht="30" customHeight="1" x14ac:dyDescent="0.45">
      <c r="A512" s="16" t="s">
        <v>685</v>
      </c>
      <c r="B512" s="111" t="s">
        <v>671</v>
      </c>
      <c r="C512" s="112"/>
      <c r="D512" s="25" t="s">
        <v>2541</v>
      </c>
      <c r="E512" s="178" t="s">
        <v>2879</v>
      </c>
      <c r="F512" s="56" t="s">
        <v>2460</v>
      </c>
      <c r="G512" s="63" t="s">
        <v>2461</v>
      </c>
      <c r="H512" s="26" t="s">
        <v>586</v>
      </c>
      <c r="I512" s="18" t="s">
        <v>581</v>
      </c>
      <c r="J512" s="70">
        <v>34030</v>
      </c>
      <c r="K512" s="18" t="s">
        <v>1615</v>
      </c>
      <c r="L512" s="18" t="s">
        <v>1616</v>
      </c>
      <c r="M512" s="18" t="s">
        <v>1617</v>
      </c>
      <c r="N512" s="18" t="s">
        <v>1617</v>
      </c>
      <c r="O512" s="20">
        <v>42791</v>
      </c>
      <c r="P512" s="70">
        <v>34030</v>
      </c>
      <c r="Q512" s="20">
        <v>200740</v>
      </c>
      <c r="R512" s="93">
        <v>29.245901639344261</v>
      </c>
      <c r="S512" s="93">
        <v>19.606557377049182</v>
      </c>
      <c r="T512" s="93">
        <v>0</v>
      </c>
      <c r="U512" s="93">
        <v>2.262295081967213</v>
      </c>
      <c r="V512" s="94">
        <v>0</v>
      </c>
      <c r="W512" s="21" t="s">
        <v>2722</v>
      </c>
      <c r="X512" s="22" t="s">
        <v>2724</v>
      </c>
      <c r="Y512" s="22"/>
      <c r="Z512" s="22" t="s">
        <v>2721</v>
      </c>
      <c r="AA512" s="22" t="s">
        <v>637</v>
      </c>
      <c r="AB512" s="22" t="s">
        <v>637</v>
      </c>
      <c r="AC512" s="22"/>
      <c r="AD512" s="22" t="s">
        <v>637</v>
      </c>
      <c r="AE512" s="18" t="s">
        <v>637</v>
      </c>
      <c r="AF512" s="18" t="s">
        <v>637</v>
      </c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21"/>
      <c r="AU512" s="21"/>
      <c r="AV512" s="21"/>
      <c r="AW512" s="21"/>
      <c r="AX512" s="23"/>
      <c r="AY512" s="101" t="s">
        <v>575</v>
      </c>
      <c r="AZ512" s="24" t="s">
        <v>2761</v>
      </c>
      <c r="BA512" s="18" t="s">
        <v>2723</v>
      </c>
      <c r="BB512" s="18" t="s">
        <v>2731</v>
      </c>
      <c r="BC512" s="96">
        <f t="shared" si="42"/>
        <v>29.245901639344261</v>
      </c>
      <c r="BD512" s="96">
        <f t="shared" si="43"/>
        <v>19.606557377049182</v>
      </c>
      <c r="BE512" s="96">
        <f t="shared" si="44"/>
        <v>48.852459016393439</v>
      </c>
      <c r="BF512" s="18" t="s">
        <v>637</v>
      </c>
      <c r="BG512" s="18" t="s">
        <v>637</v>
      </c>
      <c r="BH512" s="18"/>
      <c r="BI512" s="18" t="s">
        <v>637</v>
      </c>
      <c r="BJ512" s="18" t="s">
        <v>637</v>
      </c>
      <c r="BK512" s="18" t="s">
        <v>637</v>
      </c>
      <c r="BL512" s="18" t="s">
        <v>637</v>
      </c>
      <c r="BM512" s="18" t="s">
        <v>637</v>
      </c>
      <c r="BN512" s="18" t="s">
        <v>637</v>
      </c>
      <c r="BO512" s="18"/>
      <c r="BP512" s="18"/>
      <c r="BQ512" s="18"/>
      <c r="BR512" s="18"/>
      <c r="BS512" s="18"/>
      <c r="BT512" s="18"/>
      <c r="BU512" s="18" t="s">
        <v>637</v>
      </c>
      <c r="BV512" s="99" t="s">
        <v>637</v>
      </c>
      <c r="BW512" s="100"/>
    </row>
    <row r="513" spans="1:75" s="42" customFormat="1" ht="30" customHeight="1" x14ac:dyDescent="0.45">
      <c r="A513" s="14" t="s">
        <v>675</v>
      </c>
      <c r="B513" s="111" t="s">
        <v>671</v>
      </c>
      <c r="C513" s="112"/>
      <c r="D513" s="188" t="s">
        <v>2540</v>
      </c>
      <c r="E513" s="178" t="s">
        <v>2453</v>
      </c>
      <c r="F513" s="63" t="s">
        <v>2740</v>
      </c>
      <c r="G513" s="63" t="s">
        <v>2741</v>
      </c>
      <c r="H513" s="26" t="s">
        <v>586</v>
      </c>
      <c r="I513" s="18" t="s">
        <v>580</v>
      </c>
      <c r="J513" s="70">
        <v>33944</v>
      </c>
      <c r="K513" s="71" t="s">
        <v>2894</v>
      </c>
      <c r="L513" s="18"/>
      <c r="M513" s="18"/>
      <c r="N513" s="18"/>
      <c r="O513" s="20">
        <v>33910</v>
      </c>
      <c r="P513" s="70">
        <v>33944</v>
      </c>
      <c r="Q513" s="20">
        <v>199631</v>
      </c>
      <c r="R513" s="93">
        <v>0</v>
      </c>
      <c r="S513" s="93">
        <v>0</v>
      </c>
      <c r="T513" s="93"/>
      <c r="U513" s="93"/>
      <c r="V513" s="94"/>
      <c r="W513" s="21" t="s">
        <v>2719</v>
      </c>
      <c r="X513" s="22" t="s">
        <v>2726</v>
      </c>
      <c r="Y513" s="22"/>
      <c r="Z513" s="22" t="s">
        <v>2721</v>
      </c>
      <c r="AA513" s="22" t="s">
        <v>637</v>
      </c>
      <c r="AB513" s="22"/>
      <c r="AC513" s="22"/>
      <c r="AD513" s="22"/>
      <c r="AE513" s="18"/>
      <c r="AF513" s="18" t="s">
        <v>637</v>
      </c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21"/>
      <c r="AU513" s="21"/>
      <c r="AV513" s="21"/>
      <c r="AW513" s="21"/>
      <c r="AX513" s="23"/>
      <c r="AY513" s="101"/>
      <c r="AZ513" s="24" t="s">
        <v>577</v>
      </c>
      <c r="BA513" s="18"/>
      <c r="BB513" s="18"/>
      <c r="BC513" s="96"/>
      <c r="BD513" s="96"/>
      <c r="BE513" s="96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99"/>
      <c r="BW513" s="100"/>
    </row>
    <row r="514" spans="1:75" s="42" customFormat="1" ht="30" customHeight="1" x14ac:dyDescent="0.45">
      <c r="A514" s="16" t="s">
        <v>686</v>
      </c>
      <c r="B514" s="111" t="s">
        <v>671</v>
      </c>
      <c r="C514" s="112"/>
      <c r="D514" s="188" t="s">
        <v>2540</v>
      </c>
      <c r="E514" s="178" t="s">
        <v>2453</v>
      </c>
      <c r="F514" s="63" t="s">
        <v>2740</v>
      </c>
      <c r="G514" s="63" t="s">
        <v>2741</v>
      </c>
      <c r="H514" s="26" t="s">
        <v>586</v>
      </c>
      <c r="I514" s="18" t="s">
        <v>580</v>
      </c>
      <c r="J514" s="70">
        <v>33928</v>
      </c>
      <c r="K514" s="71" t="s">
        <v>2917</v>
      </c>
      <c r="L514" s="18"/>
      <c r="M514" s="18"/>
      <c r="N514" s="18"/>
      <c r="O514" s="20">
        <v>33916</v>
      </c>
      <c r="P514" s="70">
        <v>33928</v>
      </c>
      <c r="Q514" s="20">
        <v>199371</v>
      </c>
      <c r="R514" s="93">
        <v>0</v>
      </c>
      <c r="S514" s="93">
        <v>0</v>
      </c>
      <c r="T514" s="93"/>
      <c r="U514" s="93"/>
      <c r="V514" s="94"/>
      <c r="W514" s="21" t="s">
        <v>2719</v>
      </c>
      <c r="X514" s="22" t="s">
        <v>2726</v>
      </c>
      <c r="Y514" s="22"/>
      <c r="Z514" s="22" t="s">
        <v>2721</v>
      </c>
      <c r="AA514" s="22" t="s">
        <v>637</v>
      </c>
      <c r="AB514" s="22"/>
      <c r="AC514" s="22"/>
      <c r="AD514" s="22"/>
      <c r="AE514" s="18"/>
      <c r="AF514" s="18" t="s">
        <v>637</v>
      </c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21"/>
      <c r="AU514" s="21"/>
      <c r="AV514" s="21"/>
      <c r="AW514" s="21"/>
      <c r="AX514" s="23"/>
      <c r="AY514" s="101"/>
      <c r="AZ514" s="24" t="s">
        <v>577</v>
      </c>
      <c r="BA514" s="18"/>
      <c r="BB514" s="18"/>
      <c r="BC514" s="96"/>
      <c r="BD514" s="96"/>
      <c r="BE514" s="96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99"/>
      <c r="BW514" s="100"/>
    </row>
    <row r="515" spans="1:75" s="42" customFormat="1" ht="30" customHeight="1" x14ac:dyDescent="0.45">
      <c r="A515" s="16" t="s">
        <v>676</v>
      </c>
      <c r="B515" s="111" t="s">
        <v>671</v>
      </c>
      <c r="C515" s="112"/>
      <c r="D515" s="188" t="s">
        <v>2540</v>
      </c>
      <c r="E515" s="178" t="s">
        <v>2509</v>
      </c>
      <c r="F515" s="63" t="s">
        <v>2459</v>
      </c>
      <c r="G515" s="63" t="s">
        <v>570</v>
      </c>
      <c r="H515" s="26" t="s">
        <v>609</v>
      </c>
      <c r="I515" s="18" t="s">
        <v>609</v>
      </c>
      <c r="J515" s="70" t="s">
        <v>609</v>
      </c>
      <c r="K515" s="18"/>
      <c r="L515" s="18"/>
      <c r="M515" s="18"/>
      <c r="N515" s="18"/>
      <c r="O515" s="20"/>
      <c r="P515" s="70"/>
      <c r="Q515" s="20"/>
      <c r="R515" s="93"/>
      <c r="S515" s="93"/>
      <c r="T515" s="93"/>
      <c r="U515" s="93"/>
      <c r="V515" s="94"/>
      <c r="W515" s="21" t="s">
        <v>609</v>
      </c>
      <c r="X515" s="22"/>
      <c r="Y515" s="22"/>
      <c r="Z515" s="22"/>
      <c r="AA515" s="22"/>
      <c r="AB515" s="22"/>
      <c r="AC515" s="22"/>
      <c r="AD515" s="22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21"/>
      <c r="AU515" s="21"/>
      <c r="AV515" s="21"/>
      <c r="AW515" s="21"/>
      <c r="AX515" s="23"/>
      <c r="AY515" s="101" t="s">
        <v>574</v>
      </c>
      <c r="AZ515" s="24" t="s">
        <v>2762</v>
      </c>
      <c r="BA515" s="18" t="s">
        <v>2722</v>
      </c>
      <c r="BB515" s="18" t="s">
        <v>2733</v>
      </c>
      <c r="BC515" s="103">
        <v>500</v>
      </c>
      <c r="BD515" s="103">
        <v>250</v>
      </c>
      <c r="BE515" s="96">
        <f t="shared" ref="BE515:BE526" si="52">BC515+BD515</f>
        <v>750</v>
      </c>
      <c r="BF515" s="18" t="s">
        <v>637</v>
      </c>
      <c r="BG515" s="18" t="s">
        <v>637</v>
      </c>
      <c r="BH515" s="18" t="s">
        <v>637</v>
      </c>
      <c r="BI515" s="18" t="s">
        <v>637</v>
      </c>
      <c r="BJ515" s="18" t="s">
        <v>637</v>
      </c>
      <c r="BK515" s="18" t="s">
        <v>637</v>
      </c>
      <c r="BL515" s="18"/>
      <c r="BM515" s="18"/>
      <c r="BN515" s="18"/>
      <c r="BO515" s="18"/>
      <c r="BP515" s="18"/>
      <c r="BQ515" s="18"/>
      <c r="BR515" s="18"/>
      <c r="BS515" s="18"/>
      <c r="BT515" s="18"/>
      <c r="BU515" s="18" t="s">
        <v>637</v>
      </c>
      <c r="BV515" s="99" t="s">
        <v>637</v>
      </c>
      <c r="BW515" s="100"/>
    </row>
    <row r="516" spans="1:75" s="42" customFormat="1" ht="27" x14ac:dyDescent="0.45">
      <c r="A516" s="16" t="s">
        <v>687</v>
      </c>
      <c r="B516" s="113" t="s">
        <v>684</v>
      </c>
      <c r="C516" s="112" t="s">
        <v>2435</v>
      </c>
      <c r="D516" s="81"/>
      <c r="E516" s="77"/>
      <c r="F516" s="63" t="s">
        <v>2302</v>
      </c>
      <c r="G516" s="63" t="s">
        <v>2450</v>
      </c>
      <c r="H516" s="26" t="s">
        <v>586</v>
      </c>
      <c r="I516" s="18" t="s">
        <v>580</v>
      </c>
      <c r="J516" s="70">
        <v>34126</v>
      </c>
      <c r="K516" s="18" t="s">
        <v>1112</v>
      </c>
      <c r="L516" s="18" t="s">
        <v>1113</v>
      </c>
      <c r="M516" s="18" t="s">
        <v>1114</v>
      </c>
      <c r="N516" s="18" t="s">
        <v>1114</v>
      </c>
      <c r="O516" s="20">
        <v>68098</v>
      </c>
      <c r="P516" s="70">
        <v>34126</v>
      </c>
      <c r="Q516" s="20">
        <v>1230555</v>
      </c>
      <c r="R516" s="93">
        <v>26.229508196721312</v>
      </c>
      <c r="S516" s="93">
        <v>0</v>
      </c>
      <c r="T516" s="93">
        <v>0</v>
      </c>
      <c r="U516" s="93">
        <v>0</v>
      </c>
      <c r="V516" s="94">
        <v>0</v>
      </c>
      <c r="W516" s="21" t="s">
        <v>2719</v>
      </c>
      <c r="X516" s="22" t="s">
        <v>2726</v>
      </c>
      <c r="Y516" s="22"/>
      <c r="Z516" s="22" t="s">
        <v>2721</v>
      </c>
      <c r="AA516" s="22" t="s">
        <v>637</v>
      </c>
      <c r="AB516" s="22"/>
      <c r="AC516" s="22"/>
      <c r="AD516" s="22"/>
      <c r="AE516" s="18"/>
      <c r="AF516" s="18" t="s">
        <v>637</v>
      </c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21"/>
      <c r="AU516" s="21"/>
      <c r="AV516" s="21"/>
      <c r="AW516" s="21"/>
      <c r="AX516" s="247" t="s">
        <v>2869</v>
      </c>
      <c r="AY516" s="101" t="s">
        <v>573</v>
      </c>
      <c r="AZ516" s="92" t="s">
        <v>2757</v>
      </c>
      <c r="BA516" s="18" t="s">
        <v>2719</v>
      </c>
      <c r="BB516" s="18" t="s">
        <v>2766</v>
      </c>
      <c r="BC516" s="96">
        <f>R516+S516</f>
        <v>26.229508196721312</v>
      </c>
      <c r="BD516" s="96">
        <v>0</v>
      </c>
      <c r="BE516" s="96">
        <f>BC516+BD516</f>
        <v>26.229508196721312</v>
      </c>
      <c r="BF516" s="18" t="s">
        <v>637</v>
      </c>
      <c r="BG516" s="18"/>
      <c r="BH516" s="18"/>
      <c r="BI516" s="18"/>
      <c r="BJ516" s="18"/>
      <c r="BK516" s="18" t="s">
        <v>637</v>
      </c>
      <c r="BL516" s="18"/>
      <c r="BM516" s="18"/>
      <c r="BN516" s="18"/>
      <c r="BO516" s="18"/>
      <c r="BP516" s="18"/>
      <c r="BQ516" s="18"/>
      <c r="BR516" s="18"/>
      <c r="BS516" s="18"/>
      <c r="BT516" s="18"/>
      <c r="BU516" s="18" t="s">
        <v>637</v>
      </c>
      <c r="BV516" s="99"/>
      <c r="BW516" s="100"/>
    </row>
    <row r="517" spans="1:75" s="42" customFormat="1" ht="27" x14ac:dyDescent="0.45">
      <c r="A517" s="14" t="s">
        <v>677</v>
      </c>
      <c r="B517" s="116" t="s">
        <v>684</v>
      </c>
      <c r="C517" s="112" t="s">
        <v>2435</v>
      </c>
      <c r="D517" s="81"/>
      <c r="E517" s="18" t="s">
        <v>2879</v>
      </c>
      <c r="F517" s="63" t="s">
        <v>2204</v>
      </c>
      <c r="G517" s="63" t="s">
        <v>2458</v>
      </c>
      <c r="H517" s="26" t="s">
        <v>586</v>
      </c>
      <c r="I517" s="18" t="s">
        <v>580</v>
      </c>
      <c r="J517" s="70">
        <v>34235</v>
      </c>
      <c r="K517" s="18" t="s">
        <v>1106</v>
      </c>
      <c r="L517" s="18" t="s">
        <v>1107</v>
      </c>
      <c r="M517" s="18" t="s">
        <v>1108</v>
      </c>
      <c r="N517" s="18" t="s">
        <v>1108</v>
      </c>
      <c r="O517" s="20">
        <v>68099</v>
      </c>
      <c r="P517" s="70">
        <v>34235</v>
      </c>
      <c r="Q517" s="20">
        <v>1230513</v>
      </c>
      <c r="R517" s="93">
        <v>179.42622950819671</v>
      </c>
      <c r="S517" s="93">
        <v>0</v>
      </c>
      <c r="T517" s="93">
        <v>0</v>
      </c>
      <c r="U517" s="93">
        <v>0</v>
      </c>
      <c r="V517" s="94">
        <v>0</v>
      </c>
      <c r="W517" s="21" t="s">
        <v>2719</v>
      </c>
      <c r="X517" s="22" t="s">
        <v>2726</v>
      </c>
      <c r="Y517" s="22"/>
      <c r="Z517" s="22" t="s">
        <v>2721</v>
      </c>
      <c r="AA517" s="22" t="s">
        <v>637</v>
      </c>
      <c r="AB517" s="22"/>
      <c r="AC517" s="22"/>
      <c r="AD517" s="22"/>
      <c r="AE517" s="18"/>
      <c r="AF517" s="18" t="s">
        <v>637</v>
      </c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21"/>
      <c r="AU517" s="21"/>
      <c r="AV517" s="21"/>
      <c r="AW517" s="21"/>
      <c r="AX517" s="247" t="s">
        <v>2869</v>
      </c>
      <c r="AY517" s="101" t="s">
        <v>573</v>
      </c>
      <c r="AZ517" s="92" t="s">
        <v>2757</v>
      </c>
      <c r="BA517" s="18" t="s">
        <v>2719</v>
      </c>
      <c r="BB517" s="18" t="s">
        <v>2766</v>
      </c>
      <c r="BC517" s="96">
        <f>R517+S517</f>
        <v>179.42622950819671</v>
      </c>
      <c r="BD517" s="96">
        <v>0</v>
      </c>
      <c r="BE517" s="96">
        <f>BC517+BD517</f>
        <v>179.42622950819671</v>
      </c>
      <c r="BF517" s="18" t="s">
        <v>637</v>
      </c>
      <c r="BG517" s="18"/>
      <c r="BH517" s="18"/>
      <c r="BI517" s="18"/>
      <c r="BJ517" s="18"/>
      <c r="BK517" s="18" t="s">
        <v>637</v>
      </c>
      <c r="BL517" s="18"/>
      <c r="BM517" s="18"/>
      <c r="BN517" s="18"/>
      <c r="BO517" s="18"/>
      <c r="BP517" s="18"/>
      <c r="BQ517" s="18"/>
      <c r="BR517" s="18"/>
      <c r="BS517" s="18"/>
      <c r="BT517" s="18"/>
      <c r="BU517" s="18" t="s">
        <v>637</v>
      </c>
      <c r="BV517" s="99"/>
      <c r="BW517" s="100"/>
    </row>
    <row r="518" spans="1:75" s="42" customFormat="1" ht="27" x14ac:dyDescent="0.45">
      <c r="A518" s="16" t="s">
        <v>688</v>
      </c>
      <c r="B518" s="116" t="s">
        <v>684</v>
      </c>
      <c r="C518" s="112" t="s">
        <v>2435</v>
      </c>
      <c r="D518" s="81"/>
      <c r="E518" s="18" t="s">
        <v>2530</v>
      </c>
      <c r="F518" s="63" t="s">
        <v>2739</v>
      </c>
      <c r="G518" s="63" t="s">
        <v>623</v>
      </c>
      <c r="H518" s="26" t="s">
        <v>586</v>
      </c>
      <c r="I518" s="18" t="s">
        <v>580</v>
      </c>
      <c r="J518" s="70">
        <v>34271</v>
      </c>
      <c r="K518" s="18" t="s">
        <v>1109</v>
      </c>
      <c r="L518" s="18" t="s">
        <v>1110</v>
      </c>
      <c r="M518" s="18" t="s">
        <v>1111</v>
      </c>
      <c r="N518" s="18" t="s">
        <v>1111</v>
      </c>
      <c r="O518" s="20">
        <v>140763</v>
      </c>
      <c r="P518" s="70">
        <v>34271</v>
      </c>
      <c r="Q518" s="20">
        <v>1230019</v>
      </c>
      <c r="R518" s="93">
        <v>53.377049180327866</v>
      </c>
      <c r="S518" s="93">
        <v>0</v>
      </c>
      <c r="T518" s="93">
        <v>0</v>
      </c>
      <c r="U518" s="93">
        <v>0</v>
      </c>
      <c r="V518" s="94">
        <v>0</v>
      </c>
      <c r="W518" s="21" t="s">
        <v>2719</v>
      </c>
      <c r="X518" s="22" t="s">
        <v>2726</v>
      </c>
      <c r="Y518" s="22"/>
      <c r="Z518" s="22" t="s">
        <v>2721</v>
      </c>
      <c r="AA518" s="22" t="s">
        <v>637</v>
      </c>
      <c r="AB518" s="22"/>
      <c r="AC518" s="22"/>
      <c r="AD518" s="22"/>
      <c r="AE518" s="18"/>
      <c r="AF518" s="18" t="s">
        <v>637</v>
      </c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21"/>
      <c r="AU518" s="21"/>
      <c r="AV518" s="21"/>
      <c r="AW518" s="21"/>
      <c r="AX518" s="247" t="s">
        <v>2869</v>
      </c>
      <c r="AY518" s="101" t="s">
        <v>573</v>
      </c>
      <c r="AZ518" s="92" t="s">
        <v>2757</v>
      </c>
      <c r="BA518" s="18" t="s">
        <v>2719</v>
      </c>
      <c r="BB518" s="18" t="s">
        <v>2766</v>
      </c>
      <c r="BC518" s="96">
        <f>R518+S518</f>
        <v>53.377049180327866</v>
      </c>
      <c r="BD518" s="96">
        <v>0</v>
      </c>
      <c r="BE518" s="96">
        <f>BC518+BD518</f>
        <v>53.377049180327866</v>
      </c>
      <c r="BF518" s="18" t="s">
        <v>637</v>
      </c>
      <c r="BG518" s="18"/>
      <c r="BH518" s="18"/>
      <c r="BI518" s="18"/>
      <c r="BJ518" s="18"/>
      <c r="BK518" s="18" t="s">
        <v>637</v>
      </c>
      <c r="BL518" s="18"/>
      <c r="BM518" s="18"/>
      <c r="BN518" s="18"/>
      <c r="BO518" s="18"/>
      <c r="BP518" s="18"/>
      <c r="BQ518" s="18"/>
      <c r="BR518" s="18"/>
      <c r="BS518" s="18"/>
      <c r="BT518" s="18"/>
      <c r="BU518" s="18" t="s">
        <v>637</v>
      </c>
      <c r="BV518" s="99"/>
      <c r="BW518" s="100"/>
    </row>
    <row r="519" spans="1:75" s="42" customFormat="1" ht="27" x14ac:dyDescent="0.45">
      <c r="A519" s="16" t="s">
        <v>678</v>
      </c>
      <c r="B519" s="116" t="s">
        <v>684</v>
      </c>
      <c r="C519" s="112"/>
      <c r="D519" s="81"/>
      <c r="E519" s="77"/>
      <c r="F519" s="63" t="s">
        <v>2738</v>
      </c>
      <c r="G519" s="63" t="s">
        <v>661</v>
      </c>
      <c r="H519" s="26" t="s">
        <v>586</v>
      </c>
      <c r="I519" s="18" t="s">
        <v>580</v>
      </c>
      <c r="J519" s="70">
        <v>34273</v>
      </c>
      <c r="K519" s="71" t="s">
        <v>2895</v>
      </c>
      <c r="L519" s="18"/>
      <c r="M519" s="18"/>
      <c r="N519" s="18"/>
      <c r="O519" s="20">
        <v>141420</v>
      </c>
      <c r="P519" s="70">
        <v>34273</v>
      </c>
      <c r="Q519" s="20">
        <v>1230120</v>
      </c>
      <c r="R519" s="93">
        <v>0</v>
      </c>
      <c r="S519" s="93">
        <v>0</v>
      </c>
      <c r="T519" s="93"/>
      <c r="U519" s="93"/>
      <c r="V519" s="94"/>
      <c r="W519" s="21" t="s">
        <v>2719</v>
      </c>
      <c r="X519" s="22" t="s">
        <v>2726</v>
      </c>
      <c r="Y519" s="22"/>
      <c r="Z519" s="22" t="s">
        <v>2721</v>
      </c>
      <c r="AA519" s="22" t="s">
        <v>637</v>
      </c>
      <c r="AB519" s="22"/>
      <c r="AC519" s="22"/>
      <c r="AD519" s="22"/>
      <c r="AE519" s="18"/>
      <c r="AF519" s="18" t="s">
        <v>637</v>
      </c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21"/>
      <c r="AU519" s="21"/>
      <c r="AV519" s="21"/>
      <c r="AW519" s="21"/>
      <c r="AX519" s="247" t="s">
        <v>2869</v>
      </c>
      <c r="AY519" s="101" t="s">
        <v>573</v>
      </c>
      <c r="AZ519" s="92" t="s">
        <v>2757</v>
      </c>
      <c r="BA519" s="18" t="s">
        <v>2719</v>
      </c>
      <c r="BB519" s="18" t="s">
        <v>2766</v>
      </c>
      <c r="BC519" s="103">
        <v>180</v>
      </c>
      <c r="BD519" s="103">
        <v>0</v>
      </c>
      <c r="BE519" s="96">
        <f t="shared" si="52"/>
        <v>180</v>
      </c>
      <c r="BF519" s="18" t="s">
        <v>637</v>
      </c>
      <c r="BG519" s="18"/>
      <c r="BH519" s="18"/>
      <c r="BI519" s="18"/>
      <c r="BJ519" s="18"/>
      <c r="BK519" s="18" t="s">
        <v>637</v>
      </c>
      <c r="BL519" s="18"/>
      <c r="BM519" s="18"/>
      <c r="BN519" s="18"/>
      <c r="BO519" s="18"/>
      <c r="BP519" s="18"/>
      <c r="BQ519" s="18"/>
      <c r="BR519" s="18"/>
      <c r="BS519" s="18"/>
      <c r="BT519" s="18"/>
      <c r="BU519" s="18" t="s">
        <v>637</v>
      </c>
      <c r="BV519" s="99"/>
      <c r="BW519" s="100"/>
    </row>
    <row r="520" spans="1:75" s="42" customFormat="1" ht="27" x14ac:dyDescent="0.45">
      <c r="A520" s="16" t="s">
        <v>689</v>
      </c>
      <c r="B520" s="116" t="s">
        <v>684</v>
      </c>
      <c r="C520" s="112"/>
      <c r="D520" s="81"/>
      <c r="E520" s="77"/>
      <c r="F520" s="63" t="s">
        <v>2736</v>
      </c>
      <c r="G520" s="63" t="s">
        <v>2737</v>
      </c>
      <c r="H520" s="26" t="s">
        <v>586</v>
      </c>
      <c r="I520" s="18" t="s">
        <v>580</v>
      </c>
      <c r="J520" s="70">
        <v>34122</v>
      </c>
      <c r="K520" s="71" t="s">
        <v>2896</v>
      </c>
      <c r="L520" s="18"/>
      <c r="M520" s="18"/>
      <c r="N520" s="18"/>
      <c r="O520" s="20">
        <v>141402</v>
      </c>
      <c r="P520" s="70">
        <v>34122</v>
      </c>
      <c r="Q520" s="20">
        <v>1230117</v>
      </c>
      <c r="R520" s="93">
        <v>0</v>
      </c>
      <c r="S520" s="93">
        <v>0</v>
      </c>
      <c r="T520" s="93"/>
      <c r="U520" s="93"/>
      <c r="V520" s="94"/>
      <c r="W520" s="21" t="s">
        <v>2719</v>
      </c>
      <c r="X520" s="22" t="s">
        <v>2726</v>
      </c>
      <c r="Y520" s="22"/>
      <c r="Z520" s="22" t="s">
        <v>2721</v>
      </c>
      <c r="AA520" s="22" t="s">
        <v>637</v>
      </c>
      <c r="AB520" s="22"/>
      <c r="AC520" s="22"/>
      <c r="AD520" s="22"/>
      <c r="AE520" s="18"/>
      <c r="AF520" s="18" t="s">
        <v>637</v>
      </c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21"/>
      <c r="AU520" s="21"/>
      <c r="AV520" s="21"/>
      <c r="AW520" s="21"/>
      <c r="AX520" s="247" t="s">
        <v>2869</v>
      </c>
      <c r="AY520" s="101" t="s">
        <v>573</v>
      </c>
      <c r="AZ520" s="24" t="s">
        <v>2757</v>
      </c>
      <c r="BA520" s="18" t="s">
        <v>2719</v>
      </c>
      <c r="BB520" s="18" t="s">
        <v>2766</v>
      </c>
      <c r="BC520" s="103">
        <v>180</v>
      </c>
      <c r="BD520" s="103">
        <v>0</v>
      </c>
      <c r="BE520" s="96">
        <f t="shared" si="52"/>
        <v>180</v>
      </c>
      <c r="BF520" s="18" t="s">
        <v>637</v>
      </c>
      <c r="BG520" s="18"/>
      <c r="BH520" s="18"/>
      <c r="BI520" s="18"/>
      <c r="BJ520" s="18"/>
      <c r="BK520" s="18" t="s">
        <v>637</v>
      </c>
      <c r="BL520" s="18"/>
      <c r="BM520" s="18"/>
      <c r="BN520" s="18"/>
      <c r="BO520" s="18"/>
      <c r="BP520" s="18"/>
      <c r="BQ520" s="18"/>
      <c r="BR520" s="18"/>
      <c r="BS520" s="18"/>
      <c r="BT520" s="18"/>
      <c r="BU520" s="18" t="s">
        <v>637</v>
      </c>
      <c r="BV520" s="99"/>
      <c r="BW520" s="100"/>
    </row>
    <row r="521" spans="1:75" s="42" customFormat="1" ht="27" x14ac:dyDescent="0.45">
      <c r="A521" s="14" t="s">
        <v>679</v>
      </c>
      <c r="B521" s="116" t="s">
        <v>684</v>
      </c>
      <c r="C521" s="112" t="s">
        <v>2435</v>
      </c>
      <c r="D521" s="25" t="s">
        <v>2454</v>
      </c>
      <c r="E521" s="18" t="s">
        <v>2879</v>
      </c>
      <c r="F521" s="63" t="s">
        <v>2303</v>
      </c>
      <c r="G521" s="63"/>
      <c r="H521" s="26" t="s">
        <v>586</v>
      </c>
      <c r="I521" s="18" t="s">
        <v>583</v>
      </c>
      <c r="J521" s="70">
        <v>34291</v>
      </c>
      <c r="K521" s="18" t="s">
        <v>1081</v>
      </c>
      <c r="L521" s="18" t="s">
        <v>1082</v>
      </c>
      <c r="M521" s="18" t="s">
        <v>1083</v>
      </c>
      <c r="N521" s="18" t="s">
        <v>1083</v>
      </c>
      <c r="O521" s="20">
        <v>68104</v>
      </c>
      <c r="P521" s="70">
        <v>34291</v>
      </c>
      <c r="Q521" s="20">
        <v>1230476</v>
      </c>
      <c r="R521" s="93">
        <v>15624.213114754099</v>
      </c>
      <c r="S521" s="93">
        <v>0</v>
      </c>
      <c r="T521" s="93">
        <v>0</v>
      </c>
      <c r="U521" s="93">
        <v>1459.8524590163934</v>
      </c>
      <c r="V521" s="94">
        <v>9.0108144462619499E-2</v>
      </c>
      <c r="W521" s="21" t="s">
        <v>2728</v>
      </c>
      <c r="X521" s="22" t="s">
        <v>2726</v>
      </c>
      <c r="Y521" s="22"/>
      <c r="Z521" s="22" t="s">
        <v>2725</v>
      </c>
      <c r="AA521" s="22" t="s">
        <v>637</v>
      </c>
      <c r="AB521" s="22" t="s">
        <v>637</v>
      </c>
      <c r="AC521" s="22"/>
      <c r="AD521" s="22" t="s">
        <v>637</v>
      </c>
      <c r="AE521" s="18" t="s">
        <v>637</v>
      </c>
      <c r="AF521" s="18" t="s">
        <v>637</v>
      </c>
      <c r="AG521" s="18" t="s">
        <v>637</v>
      </c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21"/>
      <c r="AU521" s="21"/>
      <c r="AV521" s="21"/>
      <c r="AW521" s="21"/>
      <c r="AX521" s="247" t="s">
        <v>2869</v>
      </c>
      <c r="AY521" s="101" t="s">
        <v>575</v>
      </c>
      <c r="AZ521" s="24" t="s">
        <v>2757</v>
      </c>
      <c r="BA521" s="18" t="s">
        <v>2723</v>
      </c>
      <c r="BB521" s="18" t="s">
        <v>2731</v>
      </c>
      <c r="BC521" s="96">
        <f t="shared" ref="BC521:BC526" si="53">R521</f>
        <v>15624.213114754099</v>
      </c>
      <c r="BD521" s="96">
        <f t="shared" ref="BD521:BD526" si="54">S521</f>
        <v>0</v>
      </c>
      <c r="BE521" s="96">
        <f t="shared" si="52"/>
        <v>15624.213114754099</v>
      </c>
      <c r="BF521" s="18" t="s">
        <v>637</v>
      </c>
      <c r="BG521" s="18" t="s">
        <v>637</v>
      </c>
      <c r="BH521" s="18"/>
      <c r="BI521" s="18" t="s">
        <v>637</v>
      </c>
      <c r="BJ521" s="18" t="s">
        <v>637</v>
      </c>
      <c r="BK521" s="18" t="s">
        <v>637</v>
      </c>
      <c r="BL521" s="18" t="s">
        <v>637</v>
      </c>
      <c r="BM521" s="18" t="s">
        <v>637</v>
      </c>
      <c r="BN521" s="18" t="s">
        <v>637</v>
      </c>
      <c r="BO521" s="18"/>
      <c r="BP521" s="18"/>
      <c r="BQ521" s="18"/>
      <c r="BR521" s="18"/>
      <c r="BS521" s="18"/>
      <c r="BT521" s="18"/>
      <c r="BU521" s="18" t="s">
        <v>637</v>
      </c>
      <c r="BV521" s="99" t="s">
        <v>637</v>
      </c>
      <c r="BW521" s="100"/>
    </row>
    <row r="522" spans="1:75" s="42" customFormat="1" ht="27" x14ac:dyDescent="0.45">
      <c r="A522" s="16" t="s">
        <v>690</v>
      </c>
      <c r="B522" s="116" t="s">
        <v>684</v>
      </c>
      <c r="C522" s="112" t="s">
        <v>2435</v>
      </c>
      <c r="D522" s="25" t="s">
        <v>2454</v>
      </c>
      <c r="E522" s="18" t="s">
        <v>2879</v>
      </c>
      <c r="F522" s="63" t="s">
        <v>2276</v>
      </c>
      <c r="G522" s="63" t="s">
        <v>569</v>
      </c>
      <c r="H522" s="26" t="s">
        <v>586</v>
      </c>
      <c r="I522" s="18" t="s">
        <v>585</v>
      </c>
      <c r="J522" s="70">
        <v>34092</v>
      </c>
      <c r="K522" s="18" t="s">
        <v>1091</v>
      </c>
      <c r="L522" s="18" t="s">
        <v>1092</v>
      </c>
      <c r="M522" s="18" t="s">
        <v>1093</v>
      </c>
      <c r="N522" s="18" t="s">
        <v>1094</v>
      </c>
      <c r="O522" s="20">
        <v>68095</v>
      </c>
      <c r="P522" s="70">
        <v>34092</v>
      </c>
      <c r="Q522" s="20">
        <v>1230155</v>
      </c>
      <c r="R522" s="93">
        <v>1134.3934426229507</v>
      </c>
      <c r="S522" s="93">
        <v>1489.1147540983607</v>
      </c>
      <c r="T522" s="93">
        <v>8.6721311475409841</v>
      </c>
      <c r="U522" s="93">
        <v>496.67213114754099</v>
      </c>
      <c r="V522" s="94">
        <v>2.2451479060699601E-2</v>
      </c>
      <c r="W522" s="21" t="s">
        <v>2723</v>
      </c>
      <c r="X522" s="22" t="s">
        <v>2724</v>
      </c>
      <c r="Y522" s="22"/>
      <c r="Z522" s="22" t="s">
        <v>2725</v>
      </c>
      <c r="AA522" s="22" t="s">
        <v>637</v>
      </c>
      <c r="AB522" s="22" t="s">
        <v>637</v>
      </c>
      <c r="AC522" s="22"/>
      <c r="AD522" s="22" t="s">
        <v>637</v>
      </c>
      <c r="AE522" s="18" t="s">
        <v>637</v>
      </c>
      <c r="AF522" s="18" t="s">
        <v>637</v>
      </c>
      <c r="AG522" s="18" t="s">
        <v>637</v>
      </c>
      <c r="AH522" s="18" t="s">
        <v>637</v>
      </c>
      <c r="AI522" s="18" t="s">
        <v>637</v>
      </c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21"/>
      <c r="AU522" s="21"/>
      <c r="AV522" s="21"/>
      <c r="AW522" s="21"/>
      <c r="AX522" s="247" t="s">
        <v>2869</v>
      </c>
      <c r="AY522" s="101" t="s">
        <v>575</v>
      </c>
      <c r="AZ522" s="24" t="s">
        <v>2757</v>
      </c>
      <c r="BA522" s="18" t="s">
        <v>2723</v>
      </c>
      <c r="BB522" s="18" t="s">
        <v>2731</v>
      </c>
      <c r="BC522" s="96">
        <f t="shared" si="53"/>
        <v>1134.3934426229507</v>
      </c>
      <c r="BD522" s="96">
        <f t="shared" si="54"/>
        <v>1489.1147540983607</v>
      </c>
      <c r="BE522" s="96">
        <f t="shared" si="52"/>
        <v>2623.5081967213114</v>
      </c>
      <c r="BF522" s="18" t="s">
        <v>637</v>
      </c>
      <c r="BG522" s="18" t="s">
        <v>637</v>
      </c>
      <c r="BH522" s="18" t="s">
        <v>637</v>
      </c>
      <c r="BI522" s="18" t="s">
        <v>637</v>
      </c>
      <c r="BJ522" s="18" t="s">
        <v>637</v>
      </c>
      <c r="BK522" s="18" t="s">
        <v>637</v>
      </c>
      <c r="BL522" s="18" t="s">
        <v>637</v>
      </c>
      <c r="BM522" s="18" t="s">
        <v>637</v>
      </c>
      <c r="BN522" s="18" t="s">
        <v>637</v>
      </c>
      <c r="BO522" s="18"/>
      <c r="BP522" s="18"/>
      <c r="BQ522" s="18"/>
      <c r="BR522" s="18"/>
      <c r="BS522" s="18"/>
      <c r="BT522" s="18"/>
      <c r="BU522" s="18" t="s">
        <v>637</v>
      </c>
      <c r="BV522" s="99" t="s">
        <v>637</v>
      </c>
      <c r="BW522" s="100"/>
    </row>
    <row r="523" spans="1:75" s="42" customFormat="1" ht="27" x14ac:dyDescent="0.45">
      <c r="A523" s="16" t="s">
        <v>680</v>
      </c>
      <c r="B523" s="116" t="s">
        <v>684</v>
      </c>
      <c r="C523" s="112" t="s">
        <v>2435</v>
      </c>
      <c r="D523" s="25" t="s">
        <v>2454</v>
      </c>
      <c r="E523" s="18" t="s">
        <v>2879</v>
      </c>
      <c r="F523" s="63" t="s">
        <v>2303</v>
      </c>
      <c r="G523" s="63" t="s">
        <v>570</v>
      </c>
      <c r="H523" s="26" t="s">
        <v>586</v>
      </c>
      <c r="I523" s="18" t="s">
        <v>585</v>
      </c>
      <c r="J523" s="70">
        <v>34090</v>
      </c>
      <c r="K523" s="18" t="s">
        <v>1087</v>
      </c>
      <c r="L523" s="18" t="s">
        <v>1088</v>
      </c>
      <c r="M523" s="18" t="s">
        <v>1089</v>
      </c>
      <c r="N523" s="18" t="s">
        <v>1090</v>
      </c>
      <c r="O523" s="20">
        <v>68094</v>
      </c>
      <c r="P523" s="70">
        <v>34090</v>
      </c>
      <c r="Q523" s="20">
        <v>1230478</v>
      </c>
      <c r="R523" s="93">
        <v>2618</v>
      </c>
      <c r="S523" s="93">
        <v>3286.622950819672</v>
      </c>
      <c r="T523" s="93">
        <v>0</v>
      </c>
      <c r="U523" s="93">
        <v>296.09836065573768</v>
      </c>
      <c r="V523" s="94">
        <v>1.7116346735816891E-2</v>
      </c>
      <c r="W523" s="21" t="s">
        <v>2723</v>
      </c>
      <c r="X523" s="22" t="s">
        <v>2724</v>
      </c>
      <c r="Y523" s="22"/>
      <c r="Z523" s="22" t="s">
        <v>2725</v>
      </c>
      <c r="AA523" s="22" t="s">
        <v>637</v>
      </c>
      <c r="AB523" s="22" t="s">
        <v>637</v>
      </c>
      <c r="AC523" s="22"/>
      <c r="AD523" s="22" t="s">
        <v>637</v>
      </c>
      <c r="AE523" s="18" t="s">
        <v>637</v>
      </c>
      <c r="AF523" s="18" t="s">
        <v>637</v>
      </c>
      <c r="AG523" s="18" t="s">
        <v>637</v>
      </c>
      <c r="AH523" s="18" t="s">
        <v>637</v>
      </c>
      <c r="AI523" s="18" t="s">
        <v>637</v>
      </c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21"/>
      <c r="AU523" s="21"/>
      <c r="AV523" s="21"/>
      <c r="AW523" s="21"/>
      <c r="AX523" s="247" t="s">
        <v>2869</v>
      </c>
      <c r="AY523" s="101" t="s">
        <v>575</v>
      </c>
      <c r="AZ523" s="24" t="s">
        <v>2757</v>
      </c>
      <c r="BA523" s="18" t="s">
        <v>2723</v>
      </c>
      <c r="BB523" s="18" t="s">
        <v>2731</v>
      </c>
      <c r="BC523" s="96">
        <f t="shared" si="53"/>
        <v>2618</v>
      </c>
      <c r="BD523" s="96">
        <f t="shared" si="54"/>
        <v>3286.622950819672</v>
      </c>
      <c r="BE523" s="96">
        <f t="shared" si="52"/>
        <v>5904.622950819672</v>
      </c>
      <c r="BF523" s="18" t="s">
        <v>637</v>
      </c>
      <c r="BG523" s="18" t="s">
        <v>637</v>
      </c>
      <c r="BH523" s="18"/>
      <c r="BI523" s="18" t="s">
        <v>637</v>
      </c>
      <c r="BJ523" s="18" t="s">
        <v>637</v>
      </c>
      <c r="BK523" s="18" t="s">
        <v>637</v>
      </c>
      <c r="BL523" s="18" t="s">
        <v>637</v>
      </c>
      <c r="BM523" s="18" t="s">
        <v>637</v>
      </c>
      <c r="BN523" s="18" t="s">
        <v>637</v>
      </c>
      <c r="BO523" s="18"/>
      <c r="BP523" s="18"/>
      <c r="BQ523" s="18"/>
      <c r="BR523" s="18"/>
      <c r="BS523" s="18"/>
      <c r="BT523" s="18"/>
      <c r="BU523" s="18" t="s">
        <v>637</v>
      </c>
      <c r="BV523" s="99" t="s">
        <v>637</v>
      </c>
      <c r="BW523" s="100"/>
    </row>
    <row r="524" spans="1:75" s="42" customFormat="1" ht="27" x14ac:dyDescent="0.45">
      <c r="A524" s="16" t="s">
        <v>691</v>
      </c>
      <c r="B524" s="116" t="s">
        <v>684</v>
      </c>
      <c r="C524" s="112" t="s">
        <v>2435</v>
      </c>
      <c r="D524" s="25" t="s">
        <v>2454</v>
      </c>
      <c r="E524" s="18" t="s">
        <v>2879</v>
      </c>
      <c r="F524" s="63" t="s">
        <v>2303</v>
      </c>
      <c r="G524" s="63" t="s">
        <v>570</v>
      </c>
      <c r="H524" s="26" t="s">
        <v>586</v>
      </c>
      <c r="I524" s="18" t="s">
        <v>583</v>
      </c>
      <c r="J524" s="70">
        <v>34293</v>
      </c>
      <c r="K524" s="18" t="s">
        <v>1084</v>
      </c>
      <c r="L524" s="18" t="s">
        <v>1085</v>
      </c>
      <c r="M524" s="18" t="s">
        <v>1086</v>
      </c>
      <c r="N524" s="18" t="s">
        <v>1086</v>
      </c>
      <c r="O524" s="20">
        <v>68105</v>
      </c>
      <c r="P524" s="70">
        <v>34293</v>
      </c>
      <c r="Q524" s="20">
        <v>1230477</v>
      </c>
      <c r="R524" s="93">
        <v>13641.77049180328</v>
      </c>
      <c r="S524" s="93">
        <v>0</v>
      </c>
      <c r="T524" s="93">
        <v>0</v>
      </c>
      <c r="U524" s="93">
        <v>1202.0819672131147</v>
      </c>
      <c r="V524" s="94">
        <v>8.32171680999053E-2</v>
      </c>
      <c r="W524" s="21" t="s">
        <v>2728</v>
      </c>
      <c r="X524" s="22" t="s">
        <v>2726</v>
      </c>
      <c r="Y524" s="22"/>
      <c r="Z524" s="22" t="s">
        <v>2725</v>
      </c>
      <c r="AA524" s="22" t="s">
        <v>637</v>
      </c>
      <c r="AB524" s="22" t="s">
        <v>637</v>
      </c>
      <c r="AC524" s="22"/>
      <c r="AD524" s="22" t="s">
        <v>637</v>
      </c>
      <c r="AE524" s="18" t="s">
        <v>637</v>
      </c>
      <c r="AF524" s="18" t="s">
        <v>637</v>
      </c>
      <c r="AG524" s="18" t="s">
        <v>637</v>
      </c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21"/>
      <c r="AU524" s="21"/>
      <c r="AV524" s="21"/>
      <c r="AW524" s="21"/>
      <c r="AX524" s="247" t="s">
        <v>2869</v>
      </c>
      <c r="AY524" s="101" t="s">
        <v>575</v>
      </c>
      <c r="AZ524" s="24" t="s">
        <v>2757</v>
      </c>
      <c r="BA524" s="18" t="s">
        <v>2723</v>
      </c>
      <c r="BB524" s="18" t="s">
        <v>2731</v>
      </c>
      <c r="BC524" s="96">
        <f t="shared" si="53"/>
        <v>13641.77049180328</v>
      </c>
      <c r="BD524" s="96">
        <f t="shared" si="54"/>
        <v>0</v>
      </c>
      <c r="BE524" s="96">
        <f t="shared" si="52"/>
        <v>13641.77049180328</v>
      </c>
      <c r="BF524" s="18" t="s">
        <v>637</v>
      </c>
      <c r="BG524" s="18" t="s">
        <v>637</v>
      </c>
      <c r="BH524" s="18"/>
      <c r="BI524" s="18" t="s">
        <v>637</v>
      </c>
      <c r="BJ524" s="18" t="s">
        <v>637</v>
      </c>
      <c r="BK524" s="18" t="s">
        <v>637</v>
      </c>
      <c r="BL524" s="18" t="s">
        <v>637</v>
      </c>
      <c r="BM524" s="18" t="s">
        <v>637</v>
      </c>
      <c r="BN524" s="18" t="s">
        <v>637</v>
      </c>
      <c r="BO524" s="18"/>
      <c r="BP524" s="18"/>
      <c r="BQ524" s="18"/>
      <c r="BR524" s="18"/>
      <c r="BS524" s="18"/>
      <c r="BT524" s="18"/>
      <c r="BU524" s="18" t="s">
        <v>637</v>
      </c>
      <c r="BV524" s="99" t="s">
        <v>637</v>
      </c>
      <c r="BW524" s="100"/>
    </row>
    <row r="525" spans="1:75" s="42" customFormat="1" ht="27" x14ac:dyDescent="0.45">
      <c r="A525" s="14" t="s">
        <v>681</v>
      </c>
      <c r="B525" s="116" t="s">
        <v>684</v>
      </c>
      <c r="C525" s="112" t="s">
        <v>2435</v>
      </c>
      <c r="D525" s="25" t="s">
        <v>2454</v>
      </c>
      <c r="E525" s="18" t="s">
        <v>2879</v>
      </c>
      <c r="F525" s="63" t="s">
        <v>2204</v>
      </c>
      <c r="G525" s="63" t="s">
        <v>568</v>
      </c>
      <c r="H525" s="26" t="s">
        <v>586</v>
      </c>
      <c r="I525" s="18" t="s">
        <v>585</v>
      </c>
      <c r="J525" s="70">
        <v>34094</v>
      </c>
      <c r="K525" s="18" t="s">
        <v>1095</v>
      </c>
      <c r="L525" s="18" t="s">
        <v>1096</v>
      </c>
      <c r="M525" s="18" t="s">
        <v>1097</v>
      </c>
      <c r="N525" s="18" t="s">
        <v>1098</v>
      </c>
      <c r="O525" s="20">
        <v>68096</v>
      </c>
      <c r="P525" s="70">
        <v>34094</v>
      </c>
      <c r="Q525" s="20">
        <v>1230086</v>
      </c>
      <c r="R525" s="93">
        <v>626.52459016393448</v>
      </c>
      <c r="S525" s="93">
        <v>456.81967213114751</v>
      </c>
      <c r="T525" s="93">
        <v>0</v>
      </c>
      <c r="U525" s="93">
        <v>14.098360655737705</v>
      </c>
      <c r="V525" s="94">
        <v>3.0264511833424128E-5</v>
      </c>
      <c r="W525" s="21" t="s">
        <v>2723</v>
      </c>
      <c r="X525" s="22" t="s">
        <v>2724</v>
      </c>
      <c r="Y525" s="22"/>
      <c r="Z525" s="22" t="s">
        <v>2725</v>
      </c>
      <c r="AA525" s="22" t="s">
        <v>637</v>
      </c>
      <c r="AB525" s="22" t="s">
        <v>637</v>
      </c>
      <c r="AC525" s="22"/>
      <c r="AD525" s="22" t="s">
        <v>637</v>
      </c>
      <c r="AE525" s="18" t="s">
        <v>637</v>
      </c>
      <c r="AF525" s="18" t="s">
        <v>637</v>
      </c>
      <c r="AG525" s="18" t="s">
        <v>637</v>
      </c>
      <c r="AH525" s="18" t="s">
        <v>637</v>
      </c>
      <c r="AI525" s="18" t="s">
        <v>637</v>
      </c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21"/>
      <c r="AU525" s="21"/>
      <c r="AV525" s="21"/>
      <c r="AW525" s="21"/>
      <c r="AX525" s="247" t="s">
        <v>2869</v>
      </c>
      <c r="AY525" s="101" t="s">
        <v>575</v>
      </c>
      <c r="AZ525" s="24" t="s">
        <v>2757</v>
      </c>
      <c r="BA525" s="18" t="s">
        <v>2723</v>
      </c>
      <c r="BB525" s="18" t="s">
        <v>2731</v>
      </c>
      <c r="BC525" s="96">
        <f t="shared" si="53"/>
        <v>626.52459016393448</v>
      </c>
      <c r="BD525" s="96">
        <f t="shared" si="54"/>
        <v>456.81967213114751</v>
      </c>
      <c r="BE525" s="96">
        <f t="shared" si="52"/>
        <v>1083.344262295082</v>
      </c>
      <c r="BF525" s="18" t="s">
        <v>637</v>
      </c>
      <c r="BG525" s="18" t="s">
        <v>637</v>
      </c>
      <c r="BH525" s="18"/>
      <c r="BI525" s="18" t="s">
        <v>637</v>
      </c>
      <c r="BJ525" s="18" t="s">
        <v>637</v>
      </c>
      <c r="BK525" s="18" t="s">
        <v>637</v>
      </c>
      <c r="BL525" s="18" t="s">
        <v>637</v>
      </c>
      <c r="BM525" s="18" t="s">
        <v>637</v>
      </c>
      <c r="BN525" s="18" t="s">
        <v>637</v>
      </c>
      <c r="BO525" s="18"/>
      <c r="BP525" s="18"/>
      <c r="BQ525" s="18"/>
      <c r="BR525" s="18"/>
      <c r="BS525" s="18"/>
      <c r="BT525" s="18"/>
      <c r="BU525" s="18" t="s">
        <v>637</v>
      </c>
      <c r="BV525" s="99" t="s">
        <v>637</v>
      </c>
      <c r="BW525" s="100"/>
    </row>
    <row r="526" spans="1:75" s="42" customFormat="1" ht="27" x14ac:dyDescent="0.45">
      <c r="A526" s="16" t="s">
        <v>692</v>
      </c>
      <c r="B526" s="116" t="s">
        <v>684</v>
      </c>
      <c r="C526" s="112" t="s">
        <v>2435</v>
      </c>
      <c r="D526" s="81"/>
      <c r="E526" s="77"/>
      <c r="F526" s="63" t="s">
        <v>2734</v>
      </c>
      <c r="G526" s="63" t="s">
        <v>2735</v>
      </c>
      <c r="H526" s="26" t="s">
        <v>586</v>
      </c>
      <c r="I526" s="18" t="s">
        <v>597</v>
      </c>
      <c r="J526" s="70">
        <v>34066</v>
      </c>
      <c r="K526" s="18" t="s">
        <v>1099</v>
      </c>
      <c r="L526" s="18" t="s">
        <v>1100</v>
      </c>
      <c r="M526" s="18" t="s">
        <v>1101</v>
      </c>
      <c r="N526" s="18" t="s">
        <v>1102</v>
      </c>
      <c r="O526" s="20">
        <v>68102</v>
      </c>
      <c r="P526" s="70">
        <v>34066</v>
      </c>
      <c r="Q526" s="20">
        <v>1230109</v>
      </c>
      <c r="R526" s="93">
        <v>431.70491803278691</v>
      </c>
      <c r="S526" s="93">
        <v>0</v>
      </c>
      <c r="T526" s="93">
        <v>0</v>
      </c>
      <c r="U526" s="93">
        <v>18.377049180327869</v>
      </c>
      <c r="V526" s="94">
        <v>0</v>
      </c>
      <c r="W526" s="21" t="s">
        <v>2727</v>
      </c>
      <c r="X526" s="22" t="s">
        <v>2726</v>
      </c>
      <c r="Y526" s="22"/>
      <c r="Z526" s="22" t="s">
        <v>2721</v>
      </c>
      <c r="AA526" s="22" t="s">
        <v>637</v>
      </c>
      <c r="AB526" s="22" t="s">
        <v>637</v>
      </c>
      <c r="AC526" s="22"/>
      <c r="AD526" s="22" t="s">
        <v>637</v>
      </c>
      <c r="AE526" s="18" t="s">
        <v>637</v>
      </c>
      <c r="AF526" s="18" t="s">
        <v>637</v>
      </c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21"/>
      <c r="AU526" s="21"/>
      <c r="AV526" s="21"/>
      <c r="AW526" s="21"/>
      <c r="AX526" s="247" t="s">
        <v>2869</v>
      </c>
      <c r="AY526" s="101" t="s">
        <v>574</v>
      </c>
      <c r="AZ526" s="24" t="s">
        <v>2757</v>
      </c>
      <c r="BA526" s="18" t="s">
        <v>2722</v>
      </c>
      <c r="BB526" s="18" t="s">
        <v>2733</v>
      </c>
      <c r="BC526" s="96">
        <f t="shared" si="53"/>
        <v>431.70491803278691</v>
      </c>
      <c r="BD526" s="96">
        <f t="shared" si="54"/>
        <v>0</v>
      </c>
      <c r="BE526" s="96">
        <f t="shared" si="52"/>
        <v>431.70491803278691</v>
      </c>
      <c r="BF526" s="18" t="s">
        <v>637</v>
      </c>
      <c r="BG526" s="18" t="s">
        <v>637</v>
      </c>
      <c r="BH526" s="18" t="s">
        <v>637</v>
      </c>
      <c r="BI526" s="18" t="s">
        <v>637</v>
      </c>
      <c r="BJ526" s="18" t="s">
        <v>637</v>
      </c>
      <c r="BK526" s="18" t="s">
        <v>637</v>
      </c>
      <c r="BL526" s="18"/>
      <c r="BM526" s="18"/>
      <c r="BN526" s="18"/>
      <c r="BO526" s="18"/>
      <c r="BP526" s="18"/>
      <c r="BQ526" s="18"/>
      <c r="BR526" s="18"/>
      <c r="BS526" s="18"/>
      <c r="BT526" s="18"/>
      <c r="BU526" s="18" t="s">
        <v>637</v>
      </c>
      <c r="BV526" s="99" t="s">
        <v>637</v>
      </c>
      <c r="BW526" s="100"/>
    </row>
    <row r="527" spans="1:75" s="42" customFormat="1" ht="27" x14ac:dyDescent="0.45">
      <c r="A527" s="16" t="s">
        <v>682</v>
      </c>
      <c r="B527" s="116" t="s">
        <v>684</v>
      </c>
      <c r="C527" s="112" t="s">
        <v>2435</v>
      </c>
      <c r="D527" s="81"/>
      <c r="E527" s="178" t="s">
        <v>2433</v>
      </c>
      <c r="F527" s="63" t="s">
        <v>2772</v>
      </c>
      <c r="G527" s="63" t="s">
        <v>2790</v>
      </c>
      <c r="H527" s="26" t="s">
        <v>586</v>
      </c>
      <c r="I527" s="18" t="s">
        <v>597</v>
      </c>
      <c r="J527" s="70">
        <v>34069</v>
      </c>
      <c r="K527" s="18" t="s">
        <v>1103</v>
      </c>
      <c r="L527" s="18" t="s">
        <v>1104</v>
      </c>
      <c r="M527" s="18" t="s">
        <v>1105</v>
      </c>
      <c r="N527" s="18" t="s">
        <v>1105</v>
      </c>
      <c r="O527" s="20">
        <v>68103</v>
      </c>
      <c r="P527" s="70">
        <v>34069</v>
      </c>
      <c r="Q527" s="20">
        <v>1230850</v>
      </c>
      <c r="R527" s="93">
        <v>310.49180327868851</v>
      </c>
      <c r="S527" s="93">
        <v>0</v>
      </c>
      <c r="T527" s="93">
        <v>0</v>
      </c>
      <c r="U527" s="93">
        <v>19.508196721311474</v>
      </c>
      <c r="V527" s="94">
        <v>0</v>
      </c>
      <c r="W527" s="21" t="s">
        <v>2727</v>
      </c>
      <c r="X527" s="22" t="s">
        <v>2726</v>
      </c>
      <c r="Y527" s="22"/>
      <c r="Z527" s="22" t="s">
        <v>2721</v>
      </c>
      <c r="AA527" s="22" t="s">
        <v>637</v>
      </c>
      <c r="AB527" s="22" t="s">
        <v>637</v>
      </c>
      <c r="AC527" s="22"/>
      <c r="AD527" s="22" t="s">
        <v>637</v>
      </c>
      <c r="AE527" s="18" t="s">
        <v>637</v>
      </c>
      <c r="AF527" s="18" t="s">
        <v>637</v>
      </c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21"/>
      <c r="AU527" s="21"/>
      <c r="AV527" s="21"/>
      <c r="AW527" s="21"/>
      <c r="AX527" s="247" t="s">
        <v>2869</v>
      </c>
      <c r="AY527" s="101" t="s">
        <v>574</v>
      </c>
      <c r="AZ527" s="24" t="s">
        <v>2757</v>
      </c>
      <c r="BA527" s="18" t="s">
        <v>2722</v>
      </c>
      <c r="BB527" s="18" t="s">
        <v>2733</v>
      </c>
      <c r="BC527" s="96">
        <f t="shared" ref="BC527" si="55">R527</f>
        <v>310.49180327868851</v>
      </c>
      <c r="BD527" s="96">
        <f t="shared" ref="BD527" si="56">S527</f>
        <v>0</v>
      </c>
      <c r="BE527" s="96">
        <f t="shared" ref="BE527" si="57">BC527+BD527</f>
        <v>310.49180327868851</v>
      </c>
      <c r="BF527" s="18" t="s">
        <v>637</v>
      </c>
      <c r="BG527" s="18" t="s">
        <v>637</v>
      </c>
      <c r="BH527" s="18" t="s">
        <v>637</v>
      </c>
      <c r="BI527" s="18" t="s">
        <v>637</v>
      </c>
      <c r="BJ527" s="18" t="s">
        <v>637</v>
      </c>
      <c r="BK527" s="18" t="s">
        <v>637</v>
      </c>
      <c r="BL527" s="18"/>
      <c r="BM527" s="18"/>
      <c r="BN527" s="18"/>
      <c r="BO527" s="18"/>
      <c r="BP527" s="18"/>
      <c r="BQ527" s="18"/>
      <c r="BR527" s="18"/>
      <c r="BS527" s="18"/>
      <c r="BT527" s="18"/>
      <c r="BU527" s="18" t="s">
        <v>637</v>
      </c>
      <c r="BV527" s="99" t="s">
        <v>637</v>
      </c>
      <c r="BW527" s="100"/>
    </row>
    <row r="528" spans="1:75" s="42" customFormat="1" ht="30" customHeight="1" x14ac:dyDescent="0.45">
      <c r="A528" s="16" t="s">
        <v>693</v>
      </c>
      <c r="B528" s="116" t="s">
        <v>2775</v>
      </c>
      <c r="C528" s="176"/>
      <c r="D528" s="188" t="s">
        <v>2454</v>
      </c>
      <c r="E528" s="77"/>
      <c r="F528" s="65"/>
      <c r="G528" s="175" t="s">
        <v>917</v>
      </c>
      <c r="H528" s="26" t="s">
        <v>586</v>
      </c>
      <c r="I528" s="178" t="s">
        <v>581</v>
      </c>
      <c r="J528" s="179">
        <v>33581</v>
      </c>
      <c r="K528" s="18" t="s">
        <v>2862</v>
      </c>
      <c r="L528" s="77"/>
      <c r="M528" s="77"/>
      <c r="N528" s="77"/>
      <c r="O528" s="91"/>
      <c r="P528" s="179">
        <v>33581</v>
      </c>
      <c r="Q528" s="91"/>
      <c r="R528" s="107"/>
      <c r="S528" s="107"/>
      <c r="T528" s="107"/>
      <c r="U528" s="107"/>
      <c r="V528" s="108"/>
      <c r="W528" s="58"/>
      <c r="X528" s="22"/>
      <c r="Y528" s="22"/>
      <c r="Z528" s="22"/>
      <c r="AA528" s="22"/>
      <c r="AB528" s="22"/>
      <c r="AC528" s="22"/>
      <c r="AD528" s="22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21"/>
      <c r="AU528" s="21"/>
      <c r="AV528" s="21"/>
      <c r="AW528" s="21"/>
      <c r="AX528" s="23"/>
      <c r="AY528" s="193" t="s">
        <v>575</v>
      </c>
      <c r="AZ528" s="194" t="s">
        <v>2763</v>
      </c>
      <c r="BA528" s="195" t="s">
        <v>2723</v>
      </c>
      <c r="BB528" s="195" t="s">
        <v>2731</v>
      </c>
      <c r="BC528" s="196">
        <v>6300</v>
      </c>
      <c r="BD528" s="196">
        <v>1200</v>
      </c>
      <c r="BE528" s="197">
        <f t="shared" ref="BE528:BE533" si="58">BC528+BD528</f>
        <v>7500</v>
      </c>
      <c r="BF528" s="195" t="s">
        <v>637</v>
      </c>
      <c r="BG528" s="195" t="s">
        <v>637</v>
      </c>
      <c r="BH528" s="195" t="s">
        <v>637</v>
      </c>
      <c r="BI528" s="195" t="s">
        <v>637</v>
      </c>
      <c r="BJ528" s="195" t="s">
        <v>637</v>
      </c>
      <c r="BK528" s="195" t="s">
        <v>637</v>
      </c>
      <c r="BL528" s="195" t="s">
        <v>637</v>
      </c>
      <c r="BM528" s="195" t="s">
        <v>637</v>
      </c>
      <c r="BN528" s="195" t="s">
        <v>637</v>
      </c>
      <c r="BO528" s="195"/>
      <c r="BP528" s="195"/>
      <c r="BQ528" s="195"/>
      <c r="BR528" s="195"/>
      <c r="BS528" s="195"/>
      <c r="BT528" s="195"/>
      <c r="BU528" s="195" t="s">
        <v>637</v>
      </c>
      <c r="BV528" s="198" t="s">
        <v>637</v>
      </c>
      <c r="BW528" s="100"/>
    </row>
    <row r="529" spans="1:75" s="42" customFormat="1" ht="30" customHeight="1" x14ac:dyDescent="0.45">
      <c r="A529" s="14" t="s">
        <v>683</v>
      </c>
      <c r="B529" s="116" t="s">
        <v>2775</v>
      </c>
      <c r="C529" s="176"/>
      <c r="D529" s="188" t="s">
        <v>2454</v>
      </c>
      <c r="E529" s="178" t="s">
        <v>2879</v>
      </c>
      <c r="F529" s="65"/>
      <c r="G529" s="175" t="s">
        <v>2778</v>
      </c>
      <c r="H529" s="26" t="s">
        <v>586</v>
      </c>
      <c r="I529" s="178" t="s">
        <v>581</v>
      </c>
      <c r="J529" s="179">
        <v>34727</v>
      </c>
      <c r="K529" s="18" t="s">
        <v>2863</v>
      </c>
      <c r="L529" s="77"/>
      <c r="M529" s="77"/>
      <c r="N529" s="77"/>
      <c r="O529" s="91"/>
      <c r="P529" s="179">
        <v>34727</v>
      </c>
      <c r="Q529" s="91"/>
      <c r="R529" s="107"/>
      <c r="S529" s="107"/>
      <c r="T529" s="107"/>
      <c r="U529" s="107"/>
      <c r="V529" s="108"/>
      <c r="W529" s="58"/>
      <c r="X529" s="22"/>
      <c r="Y529" s="22"/>
      <c r="Z529" s="22"/>
      <c r="AA529" s="22"/>
      <c r="AB529" s="22"/>
      <c r="AC529" s="22"/>
      <c r="AD529" s="22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21"/>
      <c r="AU529" s="21"/>
      <c r="AV529" s="21"/>
      <c r="AW529" s="21"/>
      <c r="AX529" s="23"/>
      <c r="AY529" s="193" t="s">
        <v>574</v>
      </c>
      <c r="AZ529" s="194" t="s">
        <v>2762</v>
      </c>
      <c r="BA529" s="195" t="s">
        <v>2722</v>
      </c>
      <c r="BB529" s="195" t="s">
        <v>2733</v>
      </c>
      <c r="BC529" s="196">
        <v>500</v>
      </c>
      <c r="BD529" s="196">
        <v>250</v>
      </c>
      <c r="BE529" s="197">
        <f t="shared" si="58"/>
        <v>750</v>
      </c>
      <c r="BF529" s="195" t="s">
        <v>637</v>
      </c>
      <c r="BG529" s="195" t="s">
        <v>637</v>
      </c>
      <c r="BH529" s="195" t="s">
        <v>637</v>
      </c>
      <c r="BI529" s="195" t="s">
        <v>637</v>
      </c>
      <c r="BJ529" s="195" t="s">
        <v>637</v>
      </c>
      <c r="BK529" s="195" t="s">
        <v>637</v>
      </c>
      <c r="BL529" s="195"/>
      <c r="BM529" s="195"/>
      <c r="BN529" s="195"/>
      <c r="BO529" s="195"/>
      <c r="BP529" s="195"/>
      <c r="BQ529" s="195"/>
      <c r="BR529" s="195"/>
      <c r="BS529" s="195"/>
      <c r="BT529" s="195"/>
      <c r="BU529" s="195" t="s">
        <v>637</v>
      </c>
      <c r="BV529" s="198" t="s">
        <v>637</v>
      </c>
      <c r="BW529" s="100"/>
    </row>
    <row r="530" spans="1:75" s="42" customFormat="1" ht="30" customHeight="1" x14ac:dyDescent="0.45">
      <c r="A530" s="16" t="s">
        <v>694</v>
      </c>
      <c r="B530" s="116" t="s">
        <v>2775</v>
      </c>
      <c r="C530" s="176"/>
      <c r="D530" s="188" t="s">
        <v>2454</v>
      </c>
      <c r="E530" s="178" t="s">
        <v>2433</v>
      </c>
      <c r="F530" s="65"/>
      <c r="G530" s="175" t="s">
        <v>2779</v>
      </c>
      <c r="H530" s="26" t="s">
        <v>586</v>
      </c>
      <c r="I530" s="178" t="s">
        <v>581</v>
      </c>
      <c r="J530" s="179">
        <v>34705</v>
      </c>
      <c r="K530" s="18" t="s">
        <v>2864</v>
      </c>
      <c r="L530" s="77"/>
      <c r="M530" s="77"/>
      <c r="N530" s="77"/>
      <c r="O530" s="91"/>
      <c r="P530" s="179">
        <v>34705</v>
      </c>
      <c r="Q530" s="91"/>
      <c r="R530" s="107"/>
      <c r="S530" s="107"/>
      <c r="T530" s="107"/>
      <c r="U530" s="107"/>
      <c r="V530" s="108"/>
      <c r="W530" s="58"/>
      <c r="X530" s="22"/>
      <c r="Y530" s="22"/>
      <c r="Z530" s="22"/>
      <c r="AA530" s="22"/>
      <c r="AB530" s="22"/>
      <c r="AC530" s="22"/>
      <c r="AD530" s="22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21"/>
      <c r="AU530" s="21"/>
      <c r="AV530" s="21"/>
      <c r="AW530" s="21"/>
      <c r="AX530" s="23"/>
      <c r="AY530" s="193" t="s">
        <v>574</v>
      </c>
      <c r="AZ530" s="194" t="s">
        <v>2762</v>
      </c>
      <c r="BA530" s="195" t="s">
        <v>2722</v>
      </c>
      <c r="BB530" s="195" t="s">
        <v>2733</v>
      </c>
      <c r="BC530" s="196">
        <v>500</v>
      </c>
      <c r="BD530" s="196">
        <v>250</v>
      </c>
      <c r="BE530" s="197">
        <f t="shared" si="58"/>
        <v>750</v>
      </c>
      <c r="BF530" s="195" t="s">
        <v>637</v>
      </c>
      <c r="BG530" s="195" t="s">
        <v>637</v>
      </c>
      <c r="BH530" s="195" t="s">
        <v>637</v>
      </c>
      <c r="BI530" s="195" t="s">
        <v>637</v>
      </c>
      <c r="BJ530" s="195" t="s">
        <v>637</v>
      </c>
      <c r="BK530" s="195" t="s">
        <v>637</v>
      </c>
      <c r="BL530" s="195"/>
      <c r="BM530" s="195"/>
      <c r="BN530" s="195"/>
      <c r="BO530" s="195"/>
      <c r="BP530" s="195"/>
      <c r="BQ530" s="195"/>
      <c r="BR530" s="195"/>
      <c r="BS530" s="195"/>
      <c r="BT530" s="195"/>
      <c r="BU530" s="195" t="s">
        <v>637</v>
      </c>
      <c r="BV530" s="198" t="s">
        <v>637</v>
      </c>
      <c r="BW530" s="100"/>
    </row>
    <row r="531" spans="1:75" s="42" customFormat="1" ht="30" customHeight="1" x14ac:dyDescent="0.45">
      <c r="A531" s="16" t="s">
        <v>2751</v>
      </c>
      <c r="B531" s="116" t="s">
        <v>2775</v>
      </c>
      <c r="C531" s="176"/>
      <c r="D531" s="188" t="s">
        <v>2454</v>
      </c>
      <c r="E531" s="18" t="s">
        <v>2879</v>
      </c>
      <c r="F531" s="65"/>
      <c r="G531" s="175" t="s">
        <v>2776</v>
      </c>
      <c r="H531" s="26" t="s">
        <v>586</v>
      </c>
      <c r="I531" s="178" t="s">
        <v>579</v>
      </c>
      <c r="J531" s="179">
        <v>33989</v>
      </c>
      <c r="K531" s="18" t="s">
        <v>2865</v>
      </c>
      <c r="L531" s="77"/>
      <c r="M531" s="77"/>
      <c r="N531" s="77"/>
      <c r="O531" s="91"/>
      <c r="P531" s="179">
        <v>33989</v>
      </c>
      <c r="Q531" s="91"/>
      <c r="R531" s="107"/>
      <c r="S531" s="107"/>
      <c r="T531" s="107"/>
      <c r="U531" s="107"/>
      <c r="V531" s="108"/>
      <c r="W531" s="58"/>
      <c r="X531" s="22"/>
      <c r="Y531" s="22"/>
      <c r="Z531" s="22"/>
      <c r="AA531" s="22"/>
      <c r="AB531" s="22"/>
      <c r="AC531" s="22"/>
      <c r="AD531" s="22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21"/>
      <c r="AU531" s="21"/>
      <c r="AV531" s="21"/>
      <c r="AW531" s="21"/>
      <c r="AX531" s="23"/>
      <c r="AY531" s="193" t="s">
        <v>574</v>
      </c>
      <c r="AZ531" s="194" t="s">
        <v>2762</v>
      </c>
      <c r="BA531" s="195" t="s">
        <v>2722</v>
      </c>
      <c r="BB531" s="195" t="s">
        <v>2733</v>
      </c>
      <c r="BC531" s="196">
        <v>500</v>
      </c>
      <c r="BD531" s="196">
        <v>250</v>
      </c>
      <c r="BE531" s="197">
        <f t="shared" si="58"/>
        <v>750</v>
      </c>
      <c r="BF531" s="195" t="s">
        <v>637</v>
      </c>
      <c r="BG531" s="195" t="s">
        <v>637</v>
      </c>
      <c r="BH531" s="195" t="s">
        <v>637</v>
      </c>
      <c r="BI531" s="195" t="s">
        <v>637</v>
      </c>
      <c r="BJ531" s="195" t="s">
        <v>637</v>
      </c>
      <c r="BK531" s="195" t="s">
        <v>637</v>
      </c>
      <c r="BL531" s="195"/>
      <c r="BM531" s="195"/>
      <c r="BN531" s="195"/>
      <c r="BO531" s="195"/>
      <c r="BP531" s="195"/>
      <c r="BQ531" s="195"/>
      <c r="BR531" s="195"/>
      <c r="BS531" s="195"/>
      <c r="BT531" s="195"/>
      <c r="BU531" s="195" t="s">
        <v>637</v>
      </c>
      <c r="BV531" s="198" t="s">
        <v>637</v>
      </c>
      <c r="BW531" s="100"/>
    </row>
    <row r="532" spans="1:75" s="42" customFormat="1" ht="30" customHeight="1" x14ac:dyDescent="0.45">
      <c r="A532" s="16" t="s">
        <v>2752</v>
      </c>
      <c r="B532" s="116" t="s">
        <v>2775</v>
      </c>
      <c r="C532" s="176"/>
      <c r="D532" s="188" t="s">
        <v>2454</v>
      </c>
      <c r="E532" s="178" t="s">
        <v>2879</v>
      </c>
      <c r="F532" s="65"/>
      <c r="G532" s="175" t="s">
        <v>2789</v>
      </c>
      <c r="H532" s="26" t="s">
        <v>586</v>
      </c>
      <c r="I532" s="178" t="s">
        <v>597</v>
      </c>
      <c r="J532" s="179">
        <v>34519</v>
      </c>
      <c r="K532" s="18" t="s">
        <v>2866</v>
      </c>
      <c r="L532" s="77"/>
      <c r="M532" s="77"/>
      <c r="N532" s="77"/>
      <c r="O532" s="91"/>
      <c r="P532" s="179">
        <v>34519</v>
      </c>
      <c r="Q532" s="91"/>
      <c r="R532" s="107"/>
      <c r="S532" s="107"/>
      <c r="T532" s="107"/>
      <c r="U532" s="107"/>
      <c r="V532" s="108"/>
      <c r="W532" s="58"/>
      <c r="X532" s="22"/>
      <c r="Y532" s="22"/>
      <c r="Z532" s="22"/>
      <c r="AA532" s="22"/>
      <c r="AB532" s="22"/>
      <c r="AC532" s="22"/>
      <c r="AD532" s="22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21"/>
      <c r="AU532" s="21"/>
      <c r="AV532" s="21"/>
      <c r="AW532" s="21"/>
      <c r="AX532" s="23"/>
      <c r="AY532" s="193" t="s">
        <v>574</v>
      </c>
      <c r="AZ532" s="194" t="s">
        <v>2762</v>
      </c>
      <c r="BA532" s="195" t="s">
        <v>2722</v>
      </c>
      <c r="BB532" s="195" t="s">
        <v>2733</v>
      </c>
      <c r="BC532" s="196">
        <v>500</v>
      </c>
      <c r="BD532" s="196">
        <v>250</v>
      </c>
      <c r="BE532" s="197">
        <f t="shared" si="58"/>
        <v>750</v>
      </c>
      <c r="BF532" s="195" t="s">
        <v>637</v>
      </c>
      <c r="BG532" s="195" t="s">
        <v>637</v>
      </c>
      <c r="BH532" s="195" t="s">
        <v>637</v>
      </c>
      <c r="BI532" s="195" t="s">
        <v>637</v>
      </c>
      <c r="BJ532" s="195" t="s">
        <v>637</v>
      </c>
      <c r="BK532" s="195" t="s">
        <v>637</v>
      </c>
      <c r="BL532" s="195"/>
      <c r="BM532" s="195"/>
      <c r="BN532" s="195"/>
      <c r="BO532" s="195"/>
      <c r="BP532" s="195"/>
      <c r="BQ532" s="195"/>
      <c r="BR532" s="195"/>
      <c r="BS532" s="195"/>
      <c r="BT532" s="195"/>
      <c r="BU532" s="195" t="s">
        <v>637</v>
      </c>
      <c r="BV532" s="198" t="s">
        <v>637</v>
      </c>
      <c r="BW532" s="100"/>
    </row>
    <row r="533" spans="1:75" s="42" customFormat="1" ht="30" customHeight="1" thickBot="1" x14ac:dyDescent="0.5">
      <c r="A533" s="152" t="s">
        <v>2753</v>
      </c>
      <c r="B533" s="241" t="s">
        <v>2775</v>
      </c>
      <c r="C533" s="177"/>
      <c r="D533" s="242" t="s">
        <v>2454</v>
      </c>
      <c r="E533" s="180" t="s">
        <v>2879</v>
      </c>
      <c r="F533" s="243"/>
      <c r="G533" s="244" t="s">
        <v>2777</v>
      </c>
      <c r="H533" s="245" t="s">
        <v>586</v>
      </c>
      <c r="I533" s="180" t="s">
        <v>585</v>
      </c>
      <c r="J533" s="181">
        <v>34360</v>
      </c>
      <c r="K533" s="128" t="s">
        <v>2867</v>
      </c>
      <c r="L533" s="117"/>
      <c r="M533" s="117"/>
      <c r="N533" s="117"/>
      <c r="O533" s="123"/>
      <c r="P533" s="181">
        <v>34360</v>
      </c>
      <c r="Q533" s="123"/>
      <c r="R533" s="124"/>
      <c r="S533" s="124"/>
      <c r="T533" s="124"/>
      <c r="U533" s="124"/>
      <c r="V533" s="125"/>
      <c r="W533" s="126"/>
      <c r="X533" s="127"/>
      <c r="Y533" s="127"/>
      <c r="Z533" s="127"/>
      <c r="AA533" s="127"/>
      <c r="AB533" s="127"/>
      <c r="AC533" s="127"/>
      <c r="AD533" s="127"/>
      <c r="AE533" s="128"/>
      <c r="AF533" s="128"/>
      <c r="AG533" s="128"/>
      <c r="AH533" s="128"/>
      <c r="AI533" s="128"/>
      <c r="AJ533" s="128"/>
      <c r="AK533" s="128"/>
      <c r="AL533" s="128"/>
      <c r="AM533" s="128"/>
      <c r="AN533" s="128"/>
      <c r="AO533" s="128"/>
      <c r="AP533" s="128"/>
      <c r="AQ533" s="128"/>
      <c r="AR533" s="128"/>
      <c r="AS533" s="128"/>
      <c r="AT533" s="129"/>
      <c r="AU533" s="129"/>
      <c r="AV533" s="129"/>
      <c r="AW533" s="129"/>
      <c r="AX533" s="130"/>
      <c r="AY533" s="199" t="s">
        <v>574</v>
      </c>
      <c r="AZ533" s="200" t="s">
        <v>2762</v>
      </c>
      <c r="BA533" s="201" t="s">
        <v>2722</v>
      </c>
      <c r="BB533" s="201" t="s">
        <v>2733</v>
      </c>
      <c r="BC533" s="202">
        <v>500</v>
      </c>
      <c r="BD533" s="202">
        <v>250</v>
      </c>
      <c r="BE533" s="203">
        <f t="shared" si="58"/>
        <v>750</v>
      </c>
      <c r="BF533" s="201" t="s">
        <v>637</v>
      </c>
      <c r="BG533" s="201" t="s">
        <v>637</v>
      </c>
      <c r="BH533" s="201" t="s">
        <v>637</v>
      </c>
      <c r="BI533" s="201" t="s">
        <v>637</v>
      </c>
      <c r="BJ533" s="201" t="s">
        <v>637</v>
      </c>
      <c r="BK533" s="201" t="s">
        <v>637</v>
      </c>
      <c r="BL533" s="201"/>
      <c r="BM533" s="201"/>
      <c r="BN533" s="201"/>
      <c r="BO533" s="201"/>
      <c r="BP533" s="201"/>
      <c r="BQ533" s="201"/>
      <c r="BR533" s="201"/>
      <c r="BS533" s="201"/>
      <c r="BT533" s="201"/>
      <c r="BU533" s="201" t="s">
        <v>637</v>
      </c>
      <c r="BV533" s="204" t="s">
        <v>637</v>
      </c>
      <c r="BW533" s="132"/>
    </row>
    <row r="534" spans="1:75" ht="13.5" x14ac:dyDescent="0.35">
      <c r="AY534" s="104"/>
    </row>
    <row r="538" spans="1:75" ht="17.649999999999999" x14ac:dyDescent="0.35">
      <c r="E538" s="43" t="s">
        <v>551</v>
      </c>
    </row>
    <row r="540" spans="1:75" x14ac:dyDescent="0.35">
      <c r="E540" s="87"/>
      <c r="F540" s="46" t="s">
        <v>2755</v>
      </c>
    </row>
    <row r="541" spans="1:75" x14ac:dyDescent="0.35">
      <c r="E541" s="47"/>
      <c r="F541" s="46" t="s">
        <v>552</v>
      </c>
    </row>
    <row r="542" spans="1:75" x14ac:dyDescent="0.35">
      <c r="E542" s="48"/>
      <c r="F542" s="46" t="s">
        <v>553</v>
      </c>
    </row>
    <row r="543" spans="1:75" x14ac:dyDescent="0.35">
      <c r="E543" s="86"/>
      <c r="F543" s="46" t="s">
        <v>554</v>
      </c>
    </row>
    <row r="544" spans="1:75" x14ac:dyDescent="0.35">
      <c r="E544" s="45"/>
      <c r="F544" s="46" t="s">
        <v>555</v>
      </c>
    </row>
    <row r="545" spans="5:6" x14ac:dyDescent="0.35">
      <c r="E545" s="88"/>
      <c r="F545" s="66" t="s">
        <v>2732</v>
      </c>
    </row>
    <row r="546" spans="5:6" x14ac:dyDescent="0.35">
      <c r="E546" s="18" t="s">
        <v>556</v>
      </c>
      <c r="F546" s="46" t="s">
        <v>557</v>
      </c>
    </row>
    <row r="548" spans="5:6" x14ac:dyDescent="0.35">
      <c r="E548" s="18" t="s">
        <v>558</v>
      </c>
      <c r="F548" s="46" t="s">
        <v>559</v>
      </c>
    </row>
    <row r="553" spans="5:6" x14ac:dyDescent="0.35">
      <c r="E553" s="246"/>
    </row>
  </sheetData>
  <autoFilter ref="A4:BW533" xr:uid="{00000000-0001-0000-0000-000000000000}"/>
  <mergeCells count="3">
    <mergeCell ref="H3:AY3"/>
    <mergeCell ref="B3:G3"/>
    <mergeCell ref="AZ3:BW3"/>
  </mergeCells>
  <phoneticPr fontId="16" type="noConversion"/>
  <conditionalFormatting sqref="I50">
    <cfRule type="duplicateValues" dxfId="47" priority="103"/>
  </conditionalFormatting>
  <conditionalFormatting sqref="J19">
    <cfRule type="duplicateValues" dxfId="46" priority="110"/>
  </conditionalFormatting>
  <conditionalFormatting sqref="J57">
    <cfRule type="duplicateValues" dxfId="45" priority="109"/>
  </conditionalFormatting>
  <conditionalFormatting sqref="J69">
    <cfRule type="duplicateValues" dxfId="44" priority="107"/>
    <cfRule type="duplicateValues" dxfId="43" priority="106"/>
  </conditionalFormatting>
  <conditionalFormatting sqref="J91">
    <cfRule type="duplicateValues" dxfId="42" priority="23"/>
    <cfRule type="duplicateValues" dxfId="41" priority="24"/>
  </conditionalFormatting>
  <conditionalFormatting sqref="J114">
    <cfRule type="duplicateValues" dxfId="40" priority="19"/>
    <cfRule type="duplicateValues" dxfId="39" priority="20"/>
  </conditionalFormatting>
  <conditionalFormatting sqref="J135">
    <cfRule type="duplicateValues" dxfId="38" priority="15"/>
    <cfRule type="duplicateValues" dxfId="37" priority="16"/>
  </conditionalFormatting>
  <conditionalFormatting sqref="J158:J161 J164:J167">
    <cfRule type="duplicateValues" dxfId="36" priority="77"/>
    <cfRule type="duplicateValues" dxfId="35" priority="76"/>
  </conditionalFormatting>
  <conditionalFormatting sqref="J197:J225 J180:J194">
    <cfRule type="duplicateValues" dxfId="34" priority="74"/>
  </conditionalFormatting>
  <conditionalFormatting sqref="J226:J235">
    <cfRule type="duplicateValues" dxfId="33" priority="72"/>
    <cfRule type="duplicateValues" dxfId="32" priority="73"/>
  </conditionalFormatting>
  <conditionalFormatting sqref="J236:J246 J180:J194 J432:J433 J197:J225">
    <cfRule type="duplicateValues" dxfId="31" priority="75"/>
  </conditionalFormatting>
  <conditionalFormatting sqref="J247:J272 J388:J408">
    <cfRule type="duplicateValues" dxfId="30" priority="66"/>
  </conditionalFormatting>
  <conditionalFormatting sqref="J247:J272 J419:J431 J388:J408">
    <cfRule type="duplicateValues" dxfId="29" priority="67"/>
  </conditionalFormatting>
  <conditionalFormatting sqref="J273:J292">
    <cfRule type="duplicateValues" dxfId="28" priority="57"/>
  </conditionalFormatting>
  <conditionalFormatting sqref="J293:J302">
    <cfRule type="duplicateValues" dxfId="27" priority="55"/>
    <cfRule type="duplicateValues" dxfId="26" priority="56"/>
  </conditionalFormatting>
  <conditionalFormatting sqref="J303:J315 J273:J292">
    <cfRule type="duplicateValues" dxfId="25" priority="58"/>
  </conditionalFormatting>
  <conditionalFormatting sqref="J316:J317">
    <cfRule type="duplicateValues" dxfId="24" priority="63"/>
  </conditionalFormatting>
  <conditionalFormatting sqref="J318:J364 J375:J387">
    <cfRule type="duplicateValues" dxfId="23" priority="62"/>
  </conditionalFormatting>
  <conditionalFormatting sqref="J318:J364">
    <cfRule type="duplicateValues" dxfId="22" priority="61"/>
  </conditionalFormatting>
  <conditionalFormatting sqref="J365:J374">
    <cfRule type="duplicateValues" dxfId="21" priority="60"/>
    <cfRule type="duplicateValues" dxfId="20" priority="59"/>
  </conditionalFormatting>
  <conditionalFormatting sqref="J409:J418">
    <cfRule type="duplicateValues" dxfId="19" priority="64"/>
    <cfRule type="duplicateValues" dxfId="18" priority="65"/>
  </conditionalFormatting>
  <conditionalFormatting sqref="J434:J480">
    <cfRule type="duplicateValues" dxfId="17" priority="70"/>
  </conditionalFormatting>
  <conditionalFormatting sqref="J481:J490">
    <cfRule type="duplicateValues" dxfId="16" priority="68"/>
    <cfRule type="duplicateValues" dxfId="15" priority="69"/>
  </conditionalFormatting>
  <conditionalFormatting sqref="J491:J503 J434:J480">
    <cfRule type="duplicateValues" dxfId="14" priority="71"/>
  </conditionalFormatting>
  <conditionalFormatting sqref="J504:J533">
    <cfRule type="duplicateValues" dxfId="13" priority="80"/>
  </conditionalFormatting>
  <conditionalFormatting sqref="J534:J1048576 J20:J23 J51:J56 J58:J68 J168:J179 J5:J18 J70:J90 J136:J157 J92:J113 J115:J132 J49 J27:J47">
    <cfRule type="duplicateValues" dxfId="12" priority="79"/>
  </conditionalFormatting>
  <conditionalFormatting sqref="J534:J1048576 J168:J179 J2:J3 J70:J90 J136:J157 J92:J113 J115:J132 J5:J23 J49:J68 J27:J47">
    <cfRule type="duplicateValues" dxfId="11" priority="78"/>
  </conditionalFormatting>
  <conditionalFormatting sqref="J4:N4">
    <cfRule type="duplicateValues" dxfId="10" priority="2"/>
  </conditionalFormatting>
  <conditionalFormatting sqref="K1:K3 K5:K1048576">
    <cfRule type="duplicateValues" dxfId="9" priority="3"/>
    <cfRule type="duplicateValues" priority="10"/>
  </conditionalFormatting>
  <conditionalFormatting sqref="L1:L3 L5:L1048576">
    <cfRule type="duplicateValues" dxfId="8" priority="9"/>
  </conditionalFormatting>
  <conditionalFormatting sqref="M1:M3 M5:M1048576">
    <cfRule type="duplicateValues" dxfId="7" priority="8"/>
  </conditionalFormatting>
  <conditionalFormatting sqref="N1:N3 N5:N1048576">
    <cfRule type="duplicateValues" dxfId="6" priority="7"/>
  </conditionalFormatting>
  <conditionalFormatting sqref="O1:O1048576">
    <cfRule type="duplicateValues" dxfId="5" priority="6"/>
  </conditionalFormatting>
  <conditionalFormatting sqref="P1:P527 P534:P1048576">
    <cfRule type="duplicateValues" dxfId="4" priority="5"/>
  </conditionalFormatting>
  <conditionalFormatting sqref="P528:P533">
    <cfRule type="duplicateValues" dxfId="3" priority="1"/>
  </conditionalFormatting>
  <conditionalFormatting sqref="Q1:Q1048576">
    <cfRule type="duplicateValues" dxfId="2" priority="4"/>
  </conditionalFormatting>
  <conditionalFormatting sqref="R4:V4">
    <cfRule type="duplicateValues" dxfId="1" priority="12"/>
    <cfRule type="duplicateValues" dxfId="0" priority="11"/>
  </conditionalFormatting>
  <pageMargins left="0.7" right="0.7" top="0.75" bottom="0.75" header="0.3" footer="0.3"/>
  <pageSetup paperSize="9" scale="10" fitToHeight="0" orientation="landscape" copies="2" r:id="rId1"/>
  <headerFooter>
    <oddHeader>&amp;R&amp;P von &amp;N</oddHeader>
    <oddFooter>&amp;R&amp;10Seite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1b0698-fa02-4d5f-9fd1-53513720f8f6">
      <Terms xmlns="http://schemas.microsoft.com/office/infopath/2007/PartnerControls"/>
    </lcf76f155ced4ddcb4097134ff3c332f>
    <TaxCatchAll xmlns="8b927ef4-093a-4a41-aa0a-ecbb147fd4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DF4FAD4A35EB42970C99D1F3D5253A" ma:contentTypeVersion="12" ma:contentTypeDescription="Ein neues Dokument erstellen." ma:contentTypeScope="" ma:versionID="bf54e14d6d096bc6092d430d049c08de">
  <xsd:schema xmlns:xsd="http://www.w3.org/2001/XMLSchema" xmlns:xs="http://www.w3.org/2001/XMLSchema" xmlns:p="http://schemas.microsoft.com/office/2006/metadata/properties" xmlns:ns2="f51b0698-fa02-4d5f-9fd1-53513720f8f6" xmlns:ns3="8b927ef4-093a-4a41-aa0a-ecbb147fd4d7" targetNamespace="http://schemas.microsoft.com/office/2006/metadata/properties" ma:root="true" ma:fieldsID="ad0d3561048f0a9289b2a71a438a8975" ns2:_="" ns3:_="">
    <xsd:import namespace="f51b0698-fa02-4d5f-9fd1-53513720f8f6"/>
    <xsd:import namespace="8b927ef4-093a-4a41-aa0a-ecbb147fd4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b0698-fa02-4d5f-9fd1-53513720f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de3307e-64be-4aac-8a38-922d931036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27ef4-093a-4a41-aa0a-ecbb147fd4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1da4ed3-47de-47e8-9a80-62c05fd3f0c7}" ma:internalName="TaxCatchAll" ma:showField="CatchAllData" ma:web="8b927ef4-093a-4a41-aa0a-ecbb147fd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578497-EAA4-4191-8645-A9EAE28523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425C9-17F9-442B-BED1-1069DD55D1F1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7d28f50a-ab37-478f-b0a1-95440e33c21f"/>
    <ds:schemaRef ds:uri="http://schemas.microsoft.com/office/infopath/2007/PartnerControls"/>
    <ds:schemaRef ds:uri="http://schemas.openxmlformats.org/package/2006/metadata/core-properties"/>
    <ds:schemaRef ds:uri="2890f7ec-73c8-41e9-b104-d685ae1873c7"/>
    <ds:schemaRef ds:uri="f51b0698-fa02-4d5f-9fd1-53513720f8f6"/>
    <ds:schemaRef ds:uri="8b927ef4-093a-4a41-aa0a-ecbb147fd4d7"/>
  </ds:schemaRefs>
</ds:datastoreItem>
</file>

<file path=customXml/itemProps3.xml><?xml version="1.0" encoding="utf-8"?>
<ds:datastoreItem xmlns:ds="http://schemas.openxmlformats.org/officeDocument/2006/customXml" ds:itemID="{EDB84F25-3999-409E-AB4D-DD7F010EC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1b0698-fa02-4d5f-9fd1-53513720f8f6"/>
    <ds:schemaRef ds:uri="8b927ef4-093a-4a41-aa0a-ecbb147fd4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 der Systeme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Vetter</dc:creator>
  <cp:keywords/>
  <dc:description/>
  <cp:lastModifiedBy>Manuel Zoller (PLS)</cp:lastModifiedBy>
  <cp:revision/>
  <cp:lastPrinted>2026-09-08T11:27:42Z</cp:lastPrinted>
  <dcterms:created xsi:type="dcterms:W3CDTF">2008-05-19T08:29:11Z</dcterms:created>
  <dcterms:modified xsi:type="dcterms:W3CDTF">2026-09-10T15:47:44Z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0x01010054DF4FAD4A35EB42970C99D1F3D5253A</vt:lpwstr>
  </property>
  <property fmtid="{D5CDD505-2E9C-101B-9397-08002B2CF9AE}" pid="3" name="Order">
    <vt:r8>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